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maillot\Downloads\"/>
    </mc:Choice>
  </mc:AlternateContent>
  <bookViews>
    <workbookView xWindow="0" yWindow="0" windowWidth="28800" windowHeight="11100"/>
  </bookViews>
  <sheets>
    <sheet name="Fiche générale" sheetId="6" r:id="rId1"/>
    <sheet name="Semestre 1" sheetId="32" r:id="rId2"/>
    <sheet name="Semestre 2" sheetId="47" r:id="rId3"/>
    <sheet name="Semestre 3" sheetId="48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Listes!$J$74:$J$76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Listes!$A$17:$B$71</definedName>
    <definedName name="Type_contrôle">Listes!$B$2:$B$4</definedName>
    <definedName name="_xlnm.Print_Area" localSheetId="0">'Fiche générale'!$A$1:$I$36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6"/>
  <c r="B4" i="49"/>
  <c r="K15" i="32"/>
  <c r="B3" i="32"/>
  <c r="B2" i="32"/>
  <c r="B4" i="32"/>
  <c r="B4" i="48"/>
  <c r="B4" i="47"/>
</calcChain>
</file>

<file path=xl/comments1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<sst xmlns="http://schemas.openxmlformats.org/spreadsheetml/2006/main" count="639" uniqueCount="266">
  <si>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</si>
  <si>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</si>
  <si>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</si>
  <si>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</si>
  <si>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</si>
  <si>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</si>
  <si>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</si>
  <si>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</si>
  <si>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</si>
  <si>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</si>
  <si>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</si>
  <si>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</si>
  <si>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</si>
  <si>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</si>
  <si>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</si>
  <si>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</si>
  <si>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</si>
  <si>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</si>
  <si>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</si>
  <si>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</si>
  <si>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</si>
  <si>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</si>
  <si>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</si>
  <si>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</si>
  <si>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</si>
  <si>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</si>
  <si>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</si>
  <si>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</si>
  <si>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</si>
  <si>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</si>
  <si>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</si>
  <si>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</si>
  <si>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</si>
  <si>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</si>
  <si>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</si>
  <si>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</si>
  <si>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</si>
  <si>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</si>
  <si>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</si>
  <si>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</si>
  <si>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</si>
  <si>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</si>
  <si>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</si>
  <si>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</si>
  <si>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</si>
  <si>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</si>
  <si>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</si>
  <si>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</si>
  <si>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</si>
  <si>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</si>
  <si>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</si>
  <si>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</si>
  <si>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</si>
  <si>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</si>
  <si>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</si>
  <si>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</si>
  <si>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</si>
  <si>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</si>
  <si>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</si>
  <si>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</si>
  <si>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</si>
  <si>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</si>
  <si>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</si>
  <si>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</si>
  <si>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</si>
  <si>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</si>
  <si>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</si>
  <si>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</si>
  <si>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</si>
  <si>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</si>
  <si>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</si>
  <si>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</si>
  <si>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</si>
  <si>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</si>
  <si>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</si>
  <si>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</si>
  <si>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</si>
  <si>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</si>
  <si>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</si>
  <si>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</si>
  <si>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</si>
  <si>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</si>
  <si>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</si>
  <si>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</si>
  <si>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</si>
  <si>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</si>
  <si>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</si>
  <si>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</si>
  <si>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</si>
  <si>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</si>
  <si>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</si>
  <si>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</si>
  <si>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</si>
  <si>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</si>
  <si>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</si>
  <si>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</si>
  <si>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</si>
  <si>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</si>
  <si>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</si>
  <si>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</si>
  <si>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</si>
  <si>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</si>
  <si>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</si>
  <si>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</si>
  <si>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</si>
  <si>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</si>
  <si>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</si>
  <si>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</si>
  <si>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</si>
  <si>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</si>
  <si>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</si>
  <si>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</si>
  <si>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</si>
  <si>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</si>
  <si>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</si>
  <si>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</si>
  <si>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</si>
  <si>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</si>
  <si>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</si>
  <si>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</si>
  <si>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</si>
  <si>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</si>
  <si>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</si>
  <si>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</si>
  <si>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</si>
  <si>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</si>
  <si>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</si>
  <si>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</si>
  <si>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</si>
  <si>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</si>
  <si>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</si>
  <si>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</si>
  <si>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</si>
  <si>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</si>
  <si>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</si>
  <si>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</si>
  <si>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</si>
  <si>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</si>
  <si>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</si>
  <si>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</si>
  <si>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</si>
  <si>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</si>
  <si>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</si>
  <si>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</si>
  <si>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</si>
  <si>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</si>
  <si>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</si>
  <si>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</si>
  <si>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</si>
  <si>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</si>
  <si>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</si>
  <si>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</si>
  <si>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</si>
  <si>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</si>
  <si>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</si>
  <si>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</si>
  <si>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</si>
  <si>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</si>
  <si>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</si>
  <si>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</si>
  <si>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</si>
  <si>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</si>
  <si>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</si>
  <si>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</si>
  <si>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</si>
  <si>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</si>
  <si>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</si>
  <si>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</si>
  <si>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</si>
  <si>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</si>
  <si>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</si>
  <si>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</si>
  <si>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</si>
  <si>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</si>
  <si>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</si>
  <si>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</si>
  <si>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</si>
  <si>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>Seconde chance</t>
  </si>
  <si>
    <t>Observation seconde chance</t>
  </si>
  <si>
    <t>Épreuve terminale CC</t>
  </si>
  <si>
    <t>HMNSC18</t>
  </si>
  <si>
    <t>Management du sport</t>
  </si>
  <si>
    <t>PMMSP18</t>
  </si>
  <si>
    <t>UE acquise si la note moyenne est supérieure ou égale à 10/20.</t>
  </si>
  <si>
    <t>Semestre acquis si la moyenne des notes des UE est supérieure ou égale à 10/20.</t>
  </si>
  <si>
    <t>Année acquise si la moyenne des notes des deux semestres est supérieure ou égale à 10/20.</t>
  </si>
  <si>
    <t>pas de note éliminatoire</t>
  </si>
  <si>
    <t>redoublement autorisé uniquement à titre exceptionnel, après décision du conseil pédagogique de la formation.</t>
  </si>
  <si>
    <t>Ondes, Atomes, Matière (OAM)</t>
  </si>
  <si>
    <t>Méthodes mathématiques et numériques</t>
  </si>
  <si>
    <t>MMN</t>
  </si>
  <si>
    <t>oui</t>
  </si>
  <si>
    <t>oui (note limite 7)</t>
  </si>
  <si>
    <t>CC &amp; CT</t>
  </si>
  <si>
    <t>Examen écrit</t>
  </si>
  <si>
    <t>Physique quantique avancée</t>
  </si>
  <si>
    <t>PQA</t>
  </si>
  <si>
    <t>Physique Statistique</t>
  </si>
  <si>
    <t>PS</t>
  </si>
  <si>
    <t>Systèmes dynamiques</t>
  </si>
  <si>
    <t>SD</t>
  </si>
  <si>
    <t>Communication scientifique</t>
  </si>
  <si>
    <t>CS</t>
  </si>
  <si>
    <t>non</t>
  </si>
  <si>
    <t>CCI</t>
  </si>
  <si>
    <t>exposé oral hebdomadaire</t>
  </si>
  <si>
    <t>Techniques de laboratoire</t>
  </si>
  <si>
    <t>TL</t>
  </si>
  <si>
    <t>cahier de laboratoire</t>
  </si>
  <si>
    <t>MMN/PQA/PS/SD : partiel (30%) + devoir ou TP (20%)</t>
  </si>
  <si>
    <t>Hydrodynamique Physique</t>
  </si>
  <si>
    <t>HP</t>
  </si>
  <si>
    <t>Physique statistique hors équilibre</t>
  </si>
  <si>
    <t>PSHE</t>
  </si>
  <si>
    <t>ONL</t>
  </si>
  <si>
    <t>Physique des lasers</t>
  </si>
  <si>
    <t>PL</t>
  </si>
  <si>
    <t>Projets en laboratoire</t>
  </si>
  <si>
    <t>Projet</t>
  </si>
  <si>
    <t>éval encadrant</t>
  </si>
  <si>
    <t>Stage en laboratoire</t>
  </si>
  <si>
    <t>Stage</t>
  </si>
  <si>
    <t>présentation poster</t>
  </si>
  <si>
    <t>HP/PSHE/ONL/PL : partiel (30%) + devoir ou TP (20%)</t>
  </si>
  <si>
    <t>Physique de la matière condensée</t>
  </si>
  <si>
    <t>PMC</t>
  </si>
  <si>
    <t>3h</t>
  </si>
  <si>
    <t>Biophysique</t>
  </si>
  <si>
    <t>BIOPHYS</t>
  </si>
  <si>
    <t>Matière molle</t>
  </si>
  <si>
    <t>MATMOL</t>
  </si>
  <si>
    <t>Photonique</t>
  </si>
  <si>
    <t>PHO</t>
  </si>
  <si>
    <t>oral</t>
  </si>
  <si>
    <t>Fluides quantiques</t>
  </si>
  <si>
    <t>FLUQ</t>
  </si>
  <si>
    <t>Optique quantique et statistique</t>
  </si>
  <si>
    <t>OQS</t>
  </si>
  <si>
    <t>Information quantique</t>
  </si>
  <si>
    <t>IQ</t>
  </si>
  <si>
    <t>Ondes et instabilités hydrodynamiques</t>
  </si>
  <si>
    <t>INSTHYD</t>
  </si>
  <si>
    <t>Ondes en milieux complexes</t>
  </si>
  <si>
    <t>ONDCPLX</t>
  </si>
  <si>
    <t>Dynamique des fluides complexes</t>
  </si>
  <si>
    <t>FLUCPLX</t>
  </si>
  <si>
    <t>Physique des milieux divisés</t>
  </si>
  <si>
    <t>PHYSDIV</t>
  </si>
  <si>
    <t>30 min</t>
  </si>
  <si>
    <t>rapport écrit + exposé oral</t>
  </si>
  <si>
    <t>2 exposés oraux</t>
  </si>
  <si>
    <t>accès si 7 ≤ Écrit &lt; 10</t>
  </si>
  <si>
    <t xml:space="preserve"> accès si 7 ≤ Écrit &lt; 10</t>
  </si>
  <si>
    <t>M2 Ondes, atomes, matières (OAM)</t>
  </si>
  <si>
    <t>SMS03POA</t>
  </si>
  <si>
    <t>SMPOA2</t>
  </si>
  <si>
    <t>SMS04POA</t>
  </si>
  <si>
    <t>M1 Ondes, atomes, matières (OAM)</t>
  </si>
  <si>
    <t>SMPOA1</t>
  </si>
  <si>
    <t>SMS01POA</t>
  </si>
  <si>
    <t>SMS02POA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</si>
  <si>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</si>
  <si>
    <t>Projet professionnalisant 1</t>
  </si>
  <si>
    <t>Optique non linéaire</t>
  </si>
  <si>
    <t>4 choix:</t>
  </si>
  <si>
    <t>Projet professionnalisant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</si>
</sst>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h]&quot;h&quot;"/>
    <numFmt numFmtId="165" formatCode="#\ ###/###"/>
    <numFmt numFmtId="166" formatCode="0\ %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4"/>
      <color rgb="FFFF0000"/>
      <name val="Arial"/>
      <family val="2"/>
    </font>
    <font>
      <sz val="14"/>
      <color rgb="FFFF0000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sz val="11"/>
      <name val="Arial"/>
      <family val="2"/>
    </font>
    <font>
      <b/>
      <sz val="14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1" fontId="31" fillId="9" borderId="15" xfId="0" applyNumberFormat="1" applyFont="1" applyFill="1" applyBorder="1" applyProtection="1">
      <protection locked="0"/>
    </xf>
    <xf numFmtId="1" fontId="31" fillId="0" borderId="15" xfId="0" applyNumberFormat="1" applyFont="1" applyBorder="1" applyAlignment="1" applyProtection="1">
      <alignment vertical="center"/>
      <protection locked="0"/>
    </xf>
    <xf numFmtId="1" fontId="31" fillId="0" borderId="15" xfId="0" applyNumberFormat="1" applyFont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31" fillId="0" borderId="15" xfId="0" applyNumberFormat="1" applyFont="1" applyBorder="1" applyAlignment="1" applyProtection="1">
      <alignment horizontal="center" vertical="center"/>
      <protection locked="0"/>
    </xf>
    <xf numFmtId="1" fontId="31" fillId="0" borderId="15" xfId="0" applyNumberFormat="1" applyFont="1" applyBorder="1" applyAlignment="1" applyProtection="1">
      <alignment horizontal="center" vertical="center"/>
      <protection locked="0"/>
    </xf>
    <xf numFmtId="1" fontId="31" fillId="9" borderId="15" xfId="0" applyNumberFormat="1" applyFont="1" applyFill="1" applyBorder="1" applyAlignment="1" applyProtection="1">
      <alignment horizontal="center" vertical="center"/>
      <protection locked="0"/>
    </xf>
    <xf numFmtId="49" fontId="31" fillId="9" borderId="15" xfId="0" applyNumberFormat="1" applyFont="1" applyFill="1" applyBorder="1" applyAlignment="1" applyProtection="1">
      <alignment horizontal="center" vertical="center"/>
      <protection locked="0"/>
    </xf>
    <xf numFmtId="9" fontId="31" fillId="0" borderId="15" xfId="0" applyNumberFormat="1" applyFont="1" applyBorder="1" applyAlignment="1" applyProtection="1">
      <alignment horizontal="center" vertical="center"/>
      <protection locked="0"/>
    </xf>
    <xf numFmtId="164" fontId="31" fillId="0" borderId="15" xfId="0" applyNumberFormat="1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32" fillId="0" borderId="16" xfId="0" applyNumberFormat="1" applyFont="1" applyBorder="1" applyAlignment="1" applyProtection="1">
      <alignment horizontal="center" vertical="center"/>
      <protection locked="0"/>
    </xf>
    <xf numFmtId="1" fontId="32" fillId="10" borderId="16" xfId="0" applyNumberFormat="1" applyFont="1" applyFill="1" applyBorder="1" applyAlignment="1" applyProtection="1">
      <alignment horizontal="center" vertical="center"/>
      <protection locked="0"/>
    </xf>
    <xf numFmtId="49" fontId="32" fillId="10" borderId="16" xfId="0" applyNumberFormat="1" applyFont="1" applyFill="1" applyBorder="1" applyAlignment="1" applyProtection="1">
      <alignment horizontal="center" vertical="center"/>
      <protection locked="0"/>
    </xf>
    <xf numFmtId="9" fontId="32" fillId="0" borderId="16" xfId="0" applyNumberFormat="1" applyFont="1" applyBorder="1" applyAlignment="1" applyProtection="1">
      <alignment horizontal="center" vertical="center"/>
      <protection locked="0"/>
    </xf>
    <xf numFmtId="164" fontId="32" fillId="0" borderId="16" xfId="0" applyNumberFormat="1" applyFont="1" applyBorder="1" applyAlignment="1" applyProtection="1">
      <alignment horizontal="center" vertical="center"/>
      <protection locked="0"/>
    </xf>
    <xf numFmtId="164" fontId="32" fillId="0" borderId="18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center" vertical="center"/>
      <protection locked="0"/>
    </xf>
    <xf numFmtId="1" fontId="33" fillId="0" borderId="6" xfId="0" applyNumberFormat="1" applyFont="1" applyBorder="1" applyAlignment="1" applyProtection="1">
      <alignment horizontal="center" vertical="center"/>
      <protection locked="0"/>
    </xf>
    <xf numFmtId="166" fontId="33" fillId="0" borderId="6" xfId="0" applyNumberFormat="1" applyFont="1" applyBorder="1" applyAlignment="1" applyProtection="1">
      <alignment horizontal="center" vertical="center"/>
      <protection locked="0"/>
    </xf>
    <xf numFmtId="49" fontId="33" fillId="0" borderId="4" xfId="0" applyNumberFormat="1" applyFont="1" applyBorder="1" applyAlignment="1" applyProtection="1">
      <alignment horizontal="center" vertical="center"/>
      <protection locked="0"/>
    </xf>
    <xf numFmtId="1" fontId="33" fillId="0" borderId="4" xfId="0" applyNumberFormat="1" applyFont="1" applyBorder="1" applyAlignment="1" applyProtection="1">
      <alignment horizontal="center" vertical="center"/>
      <protection locked="0"/>
    </xf>
    <xf numFmtId="166" fontId="33" fillId="0" borderId="4" xfId="0" applyNumberFormat="1" applyFont="1" applyBorder="1" applyAlignment="1" applyProtection="1">
      <alignment horizontal="center" vertical="center"/>
      <protection locked="0"/>
    </xf>
    <xf numFmtId="9" fontId="31" fillId="9" borderId="15" xfId="0" applyNumberFormat="1" applyFont="1" applyFill="1" applyBorder="1" applyAlignment="1" applyProtection="1">
      <alignment horizontal="center" vertical="center"/>
      <protection locked="0"/>
    </xf>
    <xf numFmtId="165" fontId="31" fillId="9" borderId="15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 applyProtection="1">
      <alignment horizontal="center" vertical="center"/>
    </xf>
    <xf numFmtId="49" fontId="34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31" fillId="9" borderId="20" xfId="0" applyNumberFormat="1" applyFont="1" applyFill="1" applyBorder="1" applyAlignment="1" applyProtection="1">
      <alignment horizontal="center" vertical="center"/>
      <protection locked="0"/>
    </xf>
    <xf numFmtId="1" fontId="31" fillId="9" borderId="20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49" fontId="31" fillId="9" borderId="21" xfId="0" applyNumberFormat="1" applyFont="1" applyFill="1" applyBorder="1" applyAlignment="1" applyProtection="1">
      <alignment horizontal="center" vertical="center"/>
      <protection locked="0"/>
    </xf>
    <xf numFmtId="9" fontId="31" fillId="9" borderId="21" xfId="0" applyNumberFormat="1" applyFont="1" applyFill="1" applyBorder="1" applyAlignment="1" applyProtection="1">
      <alignment horizontal="center" vertical="center"/>
      <protection locked="0"/>
    </xf>
    <xf numFmtId="1" fontId="31" fillId="0" borderId="21" xfId="0" applyNumberFormat="1" applyFont="1" applyBorder="1" applyAlignment="1" applyProtection="1">
      <alignment horizontal="center" vertical="center"/>
      <protection locked="0"/>
    </xf>
    <xf numFmtId="49" fontId="31" fillId="0" borderId="21" xfId="0" applyNumberFormat="1" applyFont="1" applyBorder="1" applyAlignment="1" applyProtection="1">
      <alignment horizontal="center" vertical="center"/>
      <protection locked="0"/>
    </xf>
    <xf numFmtId="164" fontId="31" fillId="0" borderId="21" xfId="0" applyNumberFormat="1" applyFont="1" applyBorder="1" applyAlignment="1" applyProtection="1">
      <alignment horizontal="center" vertical="center"/>
      <protection locked="0"/>
    </xf>
    <xf numFmtId="49" fontId="31" fillId="9" borderId="17" xfId="0" applyNumberFormat="1" applyFont="1" applyFill="1" applyBorder="1" applyAlignment="1" applyProtection="1">
      <alignment horizontal="center" vertical="center"/>
      <protection locked="0"/>
    </xf>
    <xf numFmtId="9" fontId="31" fillId="9" borderId="17" xfId="0" applyNumberFormat="1" applyFont="1" applyFill="1" applyBorder="1" applyAlignment="1" applyProtection="1">
      <alignment horizontal="center" vertical="center"/>
      <protection locked="0"/>
    </xf>
    <xf numFmtId="1" fontId="31" fillId="0" borderId="17" xfId="0" applyNumberFormat="1" applyFont="1" applyBorder="1" applyAlignment="1" applyProtection="1">
      <alignment horizontal="center" vertical="center"/>
      <protection locked="0"/>
    </xf>
    <xf numFmtId="49" fontId="31" fillId="0" borderId="17" xfId="0" applyNumberFormat="1" applyFont="1" applyBorder="1" applyAlignment="1" applyProtection="1">
      <alignment horizontal="center" vertical="center"/>
      <protection locked="0"/>
    </xf>
    <xf numFmtId="164" fontId="31" fillId="0" borderId="17" xfId="0" applyNumberFormat="1" applyFont="1" applyBorder="1" applyAlignment="1" applyProtection="1">
      <alignment horizontal="center" vertical="center"/>
      <protection locked="0"/>
    </xf>
    <xf numFmtId="1" fontId="31" fillId="9" borderId="17" xfId="0" applyNumberFormat="1" applyFon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17" xfId="0" applyFill="1" applyBorder="1" applyProtection="1">
      <protection locked="0"/>
    </xf>
    <xf numFmtId="0" fontId="0" fillId="0" borderId="17" xfId="0" applyBorder="1" applyProtection="1"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 wrapText="1" shrinkToFit="1"/>
      <protection locked="0"/>
    </xf>
    <xf numFmtId="0" fontId="36" fillId="2" borderId="1" xfId="0" applyFont="1" applyFill="1" applyBorder="1" applyAlignment="1" applyProtection="1">
      <alignment horizontal="center" vertical="center"/>
      <protection locked="0"/>
    </xf>
    <xf numFmtId="0" fontId="36" fillId="0" borderId="19" xfId="0" applyFont="1" applyBorder="1" applyAlignment="1" applyProtection="1">
      <alignment horizontal="center" vertical="center"/>
      <protection locked="0"/>
    </xf>
    <xf numFmtId="0" fontId="36" fillId="0" borderId="17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6" fillId="0" borderId="1" xfId="0" applyFont="1" applyFill="1" applyBorder="1" applyProtection="1">
      <protection locked="0"/>
    </xf>
    <xf numFmtId="0" fontId="36" fillId="0" borderId="1" xfId="0" applyFont="1" applyBorder="1" applyProtection="1">
      <protection locked="0"/>
    </xf>
    <xf numFmtId="0" fontId="36" fillId="2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36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8" fillId="0" borderId="1" xfId="0" applyFont="1" applyFill="1" applyBorder="1" applyAlignment="1" applyProtection="1">
      <alignment vertical="center"/>
      <protection locked="0"/>
    </xf>
    <xf numFmtId="49" fontId="35" fillId="0" borderId="15" xfId="0" applyNumberFormat="1" applyFont="1" applyBorder="1" applyAlignment="1" applyProtection="1">
      <alignment horizontal="left" vertical="center"/>
      <protection locked="0"/>
    </xf>
    <xf numFmtId="49" fontId="35" fillId="0" borderId="16" xfId="0" applyNumberFormat="1" applyFont="1" applyBorder="1" applyAlignment="1" applyProtection="1">
      <alignment horizontal="left" vertical="center"/>
      <protection locked="0"/>
    </xf>
    <xf numFmtId="0" fontId="12" fillId="0" borderId="17" xfId="0" applyFont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49" fontId="31" fillId="9" borderId="17" xfId="0" applyNumberFormat="1" applyFont="1" applyFill="1" applyBorder="1" applyAlignment="1" applyProtection="1">
      <alignment horizontal="left" vertical="top"/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23" fillId="0" borderId="11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13" xfId="1" applyBorder="1" applyProtection="1">
      <protection locked="0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0" fillId="0" borderId="17" xfId="0" applyBorder="1" applyAlignment="1">
      <alignment horizontal="left" vertical="top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 vertical="center"/>
      <protection locked="0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49" fontId="31" fillId="0" borderId="17" xfId="0" applyNumberFormat="1" applyFont="1" applyBorder="1" applyAlignment="1" applyProtection="1">
      <alignment vertical="center"/>
      <protection locked="0"/>
    </xf>
    <xf numFmtId="0" fontId="31" fillId="0" borderId="17" xfId="0" applyFont="1" applyBorder="1" applyAlignment="1" applyProtection="1">
      <alignment vertical="center"/>
      <protection locked="0"/>
    </xf>
    <xf numFmtId="0" fontId="31" fillId="0" borderId="17" xfId="0" applyFont="1" applyBorder="1" applyProtection="1"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49" fontId="31" fillId="0" borderId="15" xfId="0" applyNumberFormat="1" applyFont="1" applyBorder="1" applyAlignment="1" applyProtection="1">
      <alignment vertical="center"/>
      <protection locked="0"/>
    </xf>
    <xf numFmtId="0" fontId="31" fillId="0" borderId="15" xfId="0" applyFont="1" applyBorder="1" applyAlignment="1" applyProtection="1">
      <alignment vertical="center"/>
      <protection locked="0"/>
    </xf>
    <xf numFmtId="0" fontId="31" fillId="0" borderId="15" xfId="0" applyFont="1" applyBorder="1" applyProtection="1"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24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24" fillId="6" borderId="1" xfId="0" applyFont="1" applyFill="1" applyBorder="1" applyAlignment="1" applyProtection="1">
      <alignment horizontal="center" vertical="center"/>
      <protection locked="0"/>
    </xf>
    <xf numFmtId="0" fontId="24" fillId="6" borderId="3" xfId="0" applyFont="1" applyFill="1" applyBorder="1" applyAlignment="1" applyProtection="1">
      <alignment horizontal="center" vertical="center"/>
      <protection locked="0"/>
    </xf>
    <xf numFmtId="49" fontId="40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5" xfId="0" applyNumberFormat="1" applyFont="1" applyBorder="1" applyAlignment="1" applyProtection="1">
      <alignment horizontal="left" vertical="center"/>
      <protection locked="0"/>
    </xf>
    <xf numFmtId="49" fontId="2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5" xfId="0" applyNumberFormat="1" applyFont="1" applyBorder="1" applyAlignment="1" applyProtection="1">
      <alignment horizontal="left" vertical="center"/>
      <protection locked="0"/>
    </xf>
    <xf numFmtId="0" fontId="36" fillId="0" borderId="17" xfId="0" applyFont="1" applyBorder="1" applyAlignment="1" applyProtection="1">
      <alignment horizontal="center" vertical="center" wrapText="1" shrinkToFit="1"/>
      <protection locked="0"/>
    </xf>
    <xf numFmtId="49" fontId="3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9" xfId="0" applyFont="1" applyBorder="1" applyProtection="1">
      <protection locked="0"/>
    </xf>
    <xf numFmtId="0" fontId="41" fillId="0" borderId="22" xfId="0" applyFont="1" applyBorder="1" applyAlignment="1" applyProtection="1">
      <alignment horizontal="left" vertical="center"/>
      <protection locked="0"/>
    </xf>
    <xf numFmtId="49" fontId="35" fillId="0" borderId="23" xfId="0" applyNumberFormat="1" applyFont="1" applyBorder="1" applyAlignment="1" applyProtection="1">
      <alignment horizontal="left" vertical="center"/>
      <protection locked="0"/>
    </xf>
    <xf numFmtId="0" fontId="35" fillId="0" borderId="24" xfId="0" applyFont="1" applyBorder="1" applyAlignment="1" applyProtection="1">
      <alignment horizontal="left" vertical="center"/>
      <protection locked="0"/>
    </xf>
    <xf numFmtId="49" fontId="35" fillId="0" borderId="26" xfId="0" applyNumberFormat="1" applyFont="1" applyBorder="1" applyAlignment="1" applyProtection="1">
      <alignment horizontal="left" vertical="center"/>
      <protection locked="0"/>
    </xf>
    <xf numFmtId="0" fontId="35" fillId="0" borderId="27" xfId="0" applyFont="1" applyBorder="1" applyAlignment="1" applyProtection="1">
      <alignment horizontal="left" vertical="center"/>
      <protection locked="0"/>
    </xf>
    <xf numFmtId="49" fontId="33" fillId="0" borderId="9" xfId="0" applyNumberFormat="1" applyFont="1" applyBorder="1" applyAlignment="1" applyProtection="1">
      <alignment horizontal="center" vertical="center"/>
      <protection locked="0"/>
    </xf>
    <xf numFmtId="49" fontId="31" fillId="0" borderId="25" xfId="0" applyNumberFormat="1" applyFont="1" applyBorder="1" applyAlignment="1" applyProtection="1">
      <alignment horizontal="center" vertical="center"/>
      <protection locked="0"/>
    </xf>
    <xf numFmtId="49" fontId="35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32" fillId="0" borderId="25" xfId="0" applyNumberFormat="1" applyFont="1" applyBorder="1" applyAlignment="1" applyProtection="1">
      <alignment horizontal="center" vertical="center"/>
      <protection locked="0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5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31" fillId="9" borderId="29" xfId="0" applyNumberFormat="1" applyFont="1" applyFill="1" applyBorder="1" applyAlignment="1" applyProtection="1">
      <alignment horizontal="center" vertical="center"/>
      <protection locked="0"/>
    </xf>
    <xf numFmtId="49" fontId="31" fillId="9" borderId="29" xfId="0" applyNumberFormat="1" applyFont="1" applyFill="1" applyBorder="1" applyAlignment="1" applyProtection="1">
      <alignment horizontal="center" vertical="center"/>
      <protection locked="0"/>
    </xf>
    <xf numFmtId="49" fontId="31" fillId="0" borderId="29" xfId="0" applyNumberFormat="1" applyFont="1" applyBorder="1" applyAlignment="1" applyProtection="1">
      <alignment horizontal="center" vertical="center"/>
      <protection locked="0"/>
    </xf>
    <xf numFmtId="9" fontId="31" fillId="0" borderId="29" xfId="0" applyNumberFormat="1" applyFont="1" applyBorder="1" applyAlignment="1" applyProtection="1">
      <alignment horizontal="center" vertical="center"/>
      <protection locked="0"/>
    </xf>
    <xf numFmtId="1" fontId="31" fillId="0" borderId="29" xfId="0" applyNumberFormat="1" applyFont="1" applyBorder="1" applyAlignment="1" applyProtection="1">
      <alignment horizontal="center" vertical="center"/>
      <protection locked="0"/>
    </xf>
    <xf numFmtId="49" fontId="33" fillId="0" borderId="14" xfId="0" applyNumberFormat="1" applyFont="1" applyBorder="1" applyAlignment="1" applyProtection="1">
      <alignment horizontal="center" vertical="center"/>
      <protection locked="0"/>
    </xf>
    <xf numFmtId="0" fontId="36" fillId="0" borderId="30" xfId="0" applyFont="1" applyBorder="1" applyAlignment="1" applyProtection="1">
      <alignment horizontal="center" vertical="center"/>
      <protection locked="0"/>
    </xf>
    <xf numFmtId="1" fontId="31" fillId="0" borderId="31" xfId="0" applyNumberFormat="1" applyFont="1" applyBorder="1" applyAlignment="1" applyProtection="1">
      <alignment horizontal="center" vertical="center"/>
      <protection locked="0"/>
    </xf>
    <xf numFmtId="0" fontId="36" fillId="0" borderId="32" xfId="0" applyFont="1" applyBorder="1" applyAlignment="1" applyProtection="1">
      <alignment horizontal="center" vertical="center"/>
      <protection locked="0"/>
    </xf>
    <xf numFmtId="1" fontId="31" fillId="9" borderId="25" xfId="0" applyNumberFormat="1" applyFont="1" applyFill="1" applyBorder="1" applyAlignment="1" applyProtection="1">
      <alignment horizontal="center" vertical="center"/>
      <protection locked="0"/>
    </xf>
    <xf numFmtId="49" fontId="31" fillId="9" borderId="25" xfId="0" applyNumberFormat="1" applyFont="1" applyFill="1" applyBorder="1" applyAlignment="1" applyProtection="1">
      <alignment horizontal="center" vertical="center"/>
      <protection locked="0"/>
    </xf>
    <xf numFmtId="9" fontId="31" fillId="0" borderId="25" xfId="0" applyNumberFormat="1" applyFont="1" applyBorder="1" applyAlignment="1" applyProtection="1">
      <alignment horizontal="center" vertical="center"/>
      <protection locked="0"/>
    </xf>
    <xf numFmtId="1" fontId="31" fillId="0" borderId="25" xfId="0" applyNumberFormat="1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center" vertical="center"/>
      <protection locked="0"/>
    </xf>
    <xf numFmtId="1" fontId="31" fillId="9" borderId="33" xfId="0" applyNumberFormat="1" applyFont="1" applyFill="1" applyBorder="1" applyAlignment="1" applyProtection="1">
      <alignment horizontal="center" vertical="center"/>
      <protection locked="0"/>
    </xf>
    <xf numFmtId="1" fontId="33" fillId="0" borderId="33" xfId="0" applyNumberFormat="1" applyFont="1" applyBorder="1" applyAlignment="1" applyProtection="1">
      <alignment horizontal="center" vertical="center"/>
      <protection locked="0"/>
    </xf>
    <xf numFmtId="0" fontId="22" fillId="2" borderId="1" xfId="0" applyFont="1" applyFill="1" applyBorder="1" applyProtection="1">
      <protection locked="0"/>
    </xf>
    <xf numFmtId="0" fontId="22" fillId="2" borderId="1" xfId="0" applyFont="1" applyFill="1" applyBorder="1" applyAlignment="1" applyProtection="1">
      <alignment vertical="center"/>
      <protection locked="0"/>
    </xf>
    <xf numFmtId="49" fontId="33" fillId="0" borderId="15" xfId="0" applyNumberFormat="1" applyFont="1" applyBorder="1" applyAlignment="1" applyProtection="1">
      <alignment horizontal="center" vertical="center"/>
      <protection locked="0"/>
    </xf>
    <xf numFmtId="49" fontId="40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29" xfId="0" applyNumberFormat="1" applyFont="1" applyBorder="1" applyAlignment="1" applyProtection="1">
      <alignment horizontal="center" vertical="center"/>
      <protection locked="0"/>
    </xf>
    <xf numFmtId="165" fontId="31" fillId="9" borderId="29" xfId="0" applyNumberFormat="1" applyFont="1" applyFill="1" applyBorder="1" applyAlignment="1" applyProtection="1">
      <alignment horizontal="center" vertical="center"/>
      <protection locked="0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5" xfId="0" applyBorder="1" applyProtection="1"/>
    <xf numFmtId="0" fontId="0" fillId="0" borderId="25" xfId="0" applyBorder="1" applyAlignment="1" applyProtection="1">
      <alignment vertical="center"/>
    </xf>
  </cellXfs>
  <cellStyles count="2">
    <cellStyle name="Lien hypertexte" xfId="1" builtinId="8"/>
    <cellStyle name="Normal" xfId="0" builtinId="0"/>
  </cellStyles>
  <dxfs count="10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3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3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3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95250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19050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ricem/Library/Containers/com.microsoft.Excel/Data/Documents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J36"/>
  <sheetViews>
    <sheetView showGridLines="0" tabSelected="1" workbookViewId="0">
      <selection activeCell="G4" sqref="G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45" t="s">
        <v>170</v>
      </c>
      <c r="B1" s="146"/>
      <c r="C1" s="147"/>
      <c r="D1" s="147"/>
      <c r="E1" s="147"/>
      <c r="F1" s="147"/>
      <c r="G1" s="147"/>
      <c r="H1" s="147"/>
      <c r="I1" s="148"/>
      <c r="J1" s="21"/>
    </row>
    <row r="2" spans="1:10" s="15" customFormat="1" ht="24.95" customHeight="1" x14ac:dyDescent="0.5">
      <c r="A2" s="26" t="s">
        <v>36</v>
      </c>
      <c r="B2" s="65" t="s">
        <v>157</v>
      </c>
      <c r="C2" s="144"/>
      <c r="D2" s="144"/>
      <c r="E2" s="144"/>
      <c r="F2" s="144"/>
      <c r="G2" s="144"/>
      <c r="H2" s="144"/>
      <c r="I2" s="144"/>
      <c r="J2" s="16"/>
    </row>
    <row r="3" spans="1:10" s="14" customFormat="1" ht="24.95" customHeight="1" x14ac:dyDescent="0.5">
      <c r="A3" s="27" t="s">
        <v>34</v>
      </c>
      <c r="B3" s="152" t="s">
        <v>104</v>
      </c>
      <c r="C3" s="153"/>
      <c r="D3" s="153"/>
      <c r="E3" s="153"/>
      <c r="F3" s="153"/>
      <c r="G3" s="153"/>
      <c r="H3" s="153"/>
      <c r="I3" s="154"/>
      <c r="J3" s="22"/>
    </row>
    <row r="4" spans="1:10" s="14" customFormat="1" ht="24.95" customHeight="1" x14ac:dyDescent="0.5">
      <c r="A4" s="27" t="s">
        <v>164</v>
      </c>
      <c r="B4" s="35" t="str">
        <f>IF(AND(B2="IAE",B3="Management et commerce international"),"GMMCI18",IFERROR(VLOOKUP(B3,tab_code_dip,2,FALSE),"-"))</f>
        <v>SMPHY18</v>
      </c>
      <c r="C4" s="34"/>
      <c r="D4" s="34"/>
      <c r="E4" s="34"/>
      <c r="F4" s="34"/>
      <c r="G4" s="34"/>
      <c r="H4" s="34"/>
      <c r="I4" s="34"/>
      <c r="J4" s="22"/>
    </row>
    <row r="5" spans="1:10" s="14" customFormat="1" ht="24.95" customHeight="1" x14ac:dyDescent="0.5">
      <c r="A5" s="26" t="s">
        <v>53</v>
      </c>
      <c r="B5" s="66" t="s">
        <v>177</v>
      </c>
      <c r="C5" s="20" t="s">
        <v>169</v>
      </c>
      <c r="D5" s="25"/>
      <c r="E5" s="25"/>
      <c r="F5" s="25"/>
      <c r="G5" s="25"/>
      <c r="H5" s="25"/>
      <c r="I5" s="25"/>
      <c r="J5" s="22"/>
    </row>
    <row r="6" spans="1:10" s="14" customFormat="1" ht="24.95" customHeight="1" x14ac:dyDescent="0.5">
      <c r="A6" s="26" t="s">
        <v>54</v>
      </c>
      <c r="B6" s="67" t="s">
        <v>177</v>
      </c>
      <c r="C6" s="20" t="s">
        <v>168</v>
      </c>
      <c r="D6" s="25"/>
      <c r="E6" s="25"/>
      <c r="F6" s="25"/>
      <c r="G6" s="25"/>
      <c r="H6" s="25"/>
      <c r="I6" s="25"/>
      <c r="J6" s="22"/>
    </row>
    <row r="7" spans="1:10" ht="20.100000000000001" customHeight="1" x14ac:dyDescent="0.25">
      <c r="A7" s="155" t="s">
        <v>42</v>
      </c>
      <c r="B7" s="156"/>
      <c r="C7" s="156"/>
      <c r="D7" s="156"/>
      <c r="E7" s="156"/>
      <c r="F7" s="156"/>
      <c r="G7" s="156"/>
      <c r="H7" s="156"/>
      <c r="I7" s="157"/>
    </row>
    <row r="8" spans="1:10" x14ac:dyDescent="0.25">
      <c r="A8" s="143" t="s">
        <v>37</v>
      </c>
      <c r="B8" s="143"/>
      <c r="C8" s="143"/>
      <c r="D8" s="143"/>
      <c r="E8" s="143"/>
      <c r="F8" s="143"/>
      <c r="G8" s="143"/>
      <c r="H8" s="143"/>
      <c r="I8" s="143"/>
    </row>
    <row r="9" spans="1:10" s="17" customFormat="1" x14ac:dyDescent="0.25">
      <c r="A9" s="158" t="s">
        <v>38</v>
      </c>
      <c r="B9" s="159"/>
      <c r="C9" s="159"/>
      <c r="D9" s="159"/>
      <c r="E9" s="159"/>
      <c r="F9" s="159"/>
      <c r="G9" s="159"/>
      <c r="H9" s="159"/>
      <c r="I9" s="160"/>
      <c r="J9" s="23"/>
    </row>
    <row r="10" spans="1:10" s="30" customFormat="1" x14ac:dyDescent="0.25">
      <c r="A10" s="164" t="s">
        <v>183</v>
      </c>
      <c r="B10" s="164"/>
      <c r="C10" s="164"/>
      <c r="D10" s="164"/>
      <c r="E10" s="164"/>
      <c r="F10" s="164"/>
      <c r="G10" s="164"/>
      <c r="H10" s="164"/>
      <c r="I10" s="164"/>
      <c r="J10" s="29"/>
    </row>
    <row r="11" spans="1:10" s="17" customFormat="1" x14ac:dyDescent="0.25">
      <c r="A11" s="164"/>
      <c r="B11" s="164"/>
      <c r="C11" s="164"/>
      <c r="D11" s="164"/>
      <c r="E11" s="164"/>
      <c r="F11" s="164"/>
      <c r="G11" s="164"/>
      <c r="H11" s="164"/>
      <c r="I11" s="164"/>
      <c r="J11" s="23"/>
    </row>
    <row r="12" spans="1:10" s="17" customFormat="1" x14ac:dyDescent="0.25">
      <c r="A12" s="164"/>
      <c r="B12" s="164"/>
      <c r="C12" s="164"/>
      <c r="D12" s="164"/>
      <c r="E12" s="164"/>
      <c r="F12" s="164"/>
      <c r="G12" s="164"/>
      <c r="H12" s="164"/>
      <c r="I12" s="164"/>
      <c r="J12" s="23"/>
    </row>
    <row r="13" spans="1:10" s="17" customFormat="1" x14ac:dyDescent="0.25">
      <c r="A13" s="161" t="s">
        <v>39</v>
      </c>
      <c r="B13" s="162"/>
      <c r="C13" s="162"/>
      <c r="D13" s="162"/>
      <c r="E13" s="162"/>
      <c r="F13" s="162"/>
      <c r="G13" s="162"/>
      <c r="H13" s="162"/>
      <c r="I13" s="163"/>
      <c r="J13" s="23"/>
    </row>
    <row r="14" spans="1:10" s="30" customFormat="1" x14ac:dyDescent="0.25">
      <c r="A14" s="164" t="s">
        <v>184</v>
      </c>
      <c r="B14" s="164"/>
      <c r="C14" s="164"/>
      <c r="D14" s="164"/>
      <c r="E14" s="164"/>
      <c r="F14" s="164"/>
      <c r="G14" s="164"/>
      <c r="H14" s="164"/>
      <c r="I14" s="164"/>
      <c r="J14" s="29"/>
    </row>
    <row r="15" spans="1:10" s="17" customFormat="1" x14ac:dyDescent="0.25">
      <c r="A15" s="164"/>
      <c r="B15" s="164"/>
      <c r="C15" s="164"/>
      <c r="D15" s="164"/>
      <c r="E15" s="164"/>
      <c r="F15" s="164"/>
      <c r="G15" s="164"/>
      <c r="H15" s="164"/>
      <c r="I15" s="164"/>
      <c r="J15" s="23"/>
    </row>
    <row r="16" spans="1:10" s="17" customFormat="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23"/>
    </row>
    <row r="17" spans="1:10" s="18" customFormat="1" x14ac:dyDescent="0.25">
      <c r="A17" s="161" t="s">
        <v>40</v>
      </c>
      <c r="B17" s="162"/>
      <c r="C17" s="162"/>
      <c r="D17" s="162"/>
      <c r="E17" s="162"/>
      <c r="F17" s="162"/>
      <c r="G17" s="162"/>
      <c r="H17" s="162"/>
      <c r="I17" s="163"/>
      <c r="J17" s="24"/>
    </row>
    <row r="18" spans="1:10" s="32" customFormat="1" x14ac:dyDescent="0.25">
      <c r="A18" s="164" t="s">
        <v>185</v>
      </c>
      <c r="B18" s="164"/>
      <c r="C18" s="164"/>
      <c r="D18" s="164"/>
      <c r="E18" s="164"/>
      <c r="F18" s="164"/>
      <c r="G18" s="164"/>
      <c r="H18" s="164"/>
      <c r="I18" s="164"/>
      <c r="J18" s="31"/>
    </row>
    <row r="19" spans="1:10" s="17" customFormat="1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23"/>
    </row>
    <row r="20" spans="1:10" s="17" customFormat="1" x14ac:dyDescent="0.25">
      <c r="A20" s="164"/>
      <c r="B20" s="164"/>
      <c r="C20" s="164"/>
      <c r="D20" s="164"/>
      <c r="E20" s="164"/>
      <c r="F20" s="164"/>
      <c r="G20" s="164"/>
      <c r="H20" s="164"/>
      <c r="I20" s="164"/>
      <c r="J20" s="23"/>
    </row>
    <row r="21" spans="1:10" s="18" customFormat="1" x14ac:dyDescent="0.25">
      <c r="A21" s="161" t="s">
        <v>41</v>
      </c>
      <c r="B21" s="162"/>
      <c r="C21" s="162"/>
      <c r="D21" s="162"/>
      <c r="E21" s="162"/>
      <c r="F21" s="162"/>
      <c r="G21" s="162"/>
      <c r="H21" s="162"/>
      <c r="I21" s="163"/>
      <c r="J21" s="24"/>
    </row>
    <row r="22" spans="1:10" s="32" customFormat="1" x14ac:dyDescent="0.25">
      <c r="A22" s="164" t="s">
        <v>186</v>
      </c>
      <c r="B22" s="164"/>
      <c r="C22" s="164"/>
      <c r="D22" s="164"/>
      <c r="E22" s="164"/>
      <c r="F22" s="164"/>
      <c r="G22" s="164"/>
      <c r="H22" s="164"/>
      <c r="I22" s="164"/>
      <c r="J22" s="31"/>
    </row>
    <row r="23" spans="1:10" s="17" customFormat="1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23"/>
    </row>
    <row r="24" spans="1:10" s="17" customFormat="1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23"/>
    </row>
    <row r="25" spans="1:10" ht="20.100000000000001" customHeight="1" x14ac:dyDescent="0.25">
      <c r="A25" s="149" t="s">
        <v>43</v>
      </c>
      <c r="B25" s="150"/>
      <c r="C25" s="150"/>
      <c r="D25" s="150"/>
      <c r="E25" s="150"/>
      <c r="F25" s="150"/>
      <c r="G25" s="150"/>
      <c r="H25" s="150"/>
      <c r="I25" s="151"/>
    </row>
    <row r="26" spans="1:10" s="14" customFormat="1" x14ac:dyDescent="0.25">
      <c r="A26" s="164" t="s">
        <v>187</v>
      </c>
      <c r="B26" s="164"/>
      <c r="C26" s="164"/>
      <c r="D26" s="164"/>
      <c r="E26" s="164"/>
      <c r="F26" s="164"/>
      <c r="G26" s="164"/>
      <c r="H26" s="164"/>
      <c r="I26" s="164"/>
      <c r="J26" s="33"/>
    </row>
    <row r="27" spans="1:10" x14ac:dyDescent="0.25">
      <c r="A27" s="164"/>
      <c r="B27" s="164"/>
      <c r="C27" s="164"/>
      <c r="D27" s="164"/>
      <c r="E27" s="164"/>
      <c r="F27" s="164"/>
      <c r="G27" s="164"/>
      <c r="H27" s="164"/>
      <c r="I27" s="164"/>
    </row>
    <row r="28" spans="1:10" x14ac:dyDescent="0.25">
      <c r="A28" s="164"/>
      <c r="B28" s="164"/>
      <c r="C28" s="164"/>
      <c r="D28" s="164"/>
      <c r="E28" s="164"/>
      <c r="F28" s="164"/>
      <c r="G28" s="164"/>
      <c r="H28" s="164"/>
      <c r="I28" s="164"/>
    </row>
    <row r="29" spans="1:10" ht="20.100000000000001" customHeight="1" x14ac:dyDescent="0.25">
      <c r="A29" s="149" t="s">
        <v>44</v>
      </c>
      <c r="B29" s="150"/>
      <c r="C29" s="150"/>
      <c r="D29" s="150"/>
      <c r="E29" s="150"/>
      <c r="F29" s="150"/>
      <c r="G29" s="150"/>
      <c r="H29" s="150"/>
      <c r="I29" s="151"/>
    </row>
    <row r="30" spans="1:10" ht="20.100000000000001" customHeight="1" x14ac:dyDescent="0.25">
      <c r="A30" s="174" t="s">
        <v>261</v>
      </c>
      <c r="B30" s="174"/>
      <c r="C30" s="174"/>
      <c r="D30" s="174"/>
      <c r="E30" s="174"/>
      <c r="F30" s="174"/>
      <c r="G30" s="174"/>
      <c r="H30" s="174"/>
      <c r="I30" s="174"/>
    </row>
    <row r="31" spans="1:10" ht="15" customHeight="1" x14ac:dyDescent="0.25">
      <c r="A31" s="174"/>
      <c r="B31" s="174"/>
      <c r="C31" s="174"/>
      <c r="D31" s="174"/>
      <c r="E31" s="174"/>
      <c r="F31" s="174"/>
      <c r="G31" s="174"/>
      <c r="H31" s="174"/>
      <c r="I31" s="174"/>
    </row>
    <row r="32" spans="1:10" ht="15" customHeight="1" x14ac:dyDescent="0.25">
      <c r="A32" s="174"/>
      <c r="B32" s="174"/>
      <c r="C32" s="174"/>
      <c r="D32" s="174"/>
      <c r="E32" s="174"/>
      <c r="F32" s="174"/>
      <c r="G32" s="174"/>
      <c r="H32" s="174"/>
      <c r="I32" s="174"/>
    </row>
    <row r="33" spans="1:9" ht="20.100000000000001" customHeight="1" x14ac:dyDescent="0.25">
      <c r="A33" s="149" t="s">
        <v>162</v>
      </c>
      <c r="B33" s="150"/>
      <c r="C33" s="150"/>
      <c r="D33" s="150"/>
      <c r="E33" s="150"/>
      <c r="F33" s="150"/>
      <c r="G33" s="150"/>
      <c r="H33" s="150"/>
      <c r="I33" s="151"/>
    </row>
    <row r="34" spans="1:9" x14ac:dyDescent="0.25">
      <c r="A34" s="171" t="s">
        <v>176</v>
      </c>
      <c r="B34" s="172"/>
      <c r="C34" s="172"/>
      <c r="D34" s="172"/>
      <c r="E34" s="172"/>
      <c r="F34" s="172"/>
      <c r="G34" s="172"/>
      <c r="H34" s="172"/>
      <c r="I34" s="173"/>
    </row>
    <row r="35" spans="1:9" x14ac:dyDescent="0.25">
      <c r="A35" s="168" t="s">
        <v>175</v>
      </c>
      <c r="B35" s="169"/>
      <c r="C35" s="169"/>
      <c r="D35" s="169"/>
      <c r="E35" s="169"/>
      <c r="F35" s="169"/>
      <c r="G35" s="169"/>
      <c r="H35" s="169"/>
      <c r="I35" s="170"/>
    </row>
    <row r="36" spans="1:9" x14ac:dyDescent="0.25">
      <c r="A36" s="165" t="s">
        <v>163</v>
      </c>
      <c r="B36" s="166"/>
      <c r="C36" s="166"/>
      <c r="D36" s="166"/>
      <c r="E36" s="166"/>
      <c r="F36" s="166"/>
      <c r="G36" s="166"/>
      <c r="H36" s="166"/>
      <c r="I36" s="167"/>
    </row>
  </sheetData>
  <sheetProtection formatCells="0" formatColumns="0" formatRows="0"/>
  <mergeCells count="21">
    <mergeCell ref="A36:I36"/>
    <mergeCell ref="A33:I33"/>
    <mergeCell ref="A35:I35"/>
    <mergeCell ref="A34:I34"/>
    <mergeCell ref="A14:I16"/>
    <mergeCell ref="A18:I20"/>
    <mergeCell ref="A22:I24"/>
    <mergeCell ref="A26:I28"/>
    <mergeCell ref="A30:I32"/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10:I12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>
      <formula1>"Session unique, Deux sessions, Seconde chance"</formula1>
    </dataValidation>
    <dataValidation type="list" allowBlank="1" showInputMessage="1" showErrorMessage="1" sqref="B3:I3">
      <formula1>INDIRECT($B$2)</formula1>
    </dataValidation>
  </dataValidations>
  <hyperlinks>
    <hyperlink ref="A36:I36" r:id="rId1" display="Arrêté du 25 avril 2002 relatif au diplôme national de master"/>
    <hyperlink ref="A35" r:id="rId2" display="Arrêté du 22 janvier 2014 fixant le cadre national des formations conduisant à la délivrance des diplômes nationaux de licence, de licence professionnelle et de master "/>
    <hyperlink ref="A35:I35" r:id="rId3" display="Arrêté du 30 juillet 2018 relatif au diplôme national de licence"/>
    <hyperlink ref="A34:I34" r:id="rId4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2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5"/>
  <sheetViews>
    <sheetView showGridLines="0" showZeros="0" zoomScale="70" zoomScaleNormal="70" zoomScalePageLayoutView="85" workbookViewId="0">
      <selection activeCell="B20" sqref="B20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47.8554687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7.1406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79" t="s">
        <v>170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8" ht="18.75" x14ac:dyDescent="0.25">
      <c r="A2" s="37" t="s">
        <v>36</v>
      </c>
      <c r="B2" s="180" t="str">
        <f>'Fiche générale'!B2</f>
        <v>SCIENCES</v>
      </c>
      <c r="C2" s="180"/>
      <c r="D2" s="180"/>
      <c r="E2" s="180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81" t="str">
        <f>'Fiche générale'!B3:I3</f>
        <v>Physique fondamentale et applications</v>
      </c>
      <c r="C3" s="182"/>
      <c r="D3" s="182"/>
      <c r="E3" s="182"/>
      <c r="F3" s="182"/>
      <c r="G3" s="182"/>
      <c r="H3" s="182"/>
      <c r="I3" s="182"/>
      <c r="J3" s="183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212">
        <v>180</v>
      </c>
      <c r="E4" s="212"/>
      <c r="F4" s="184" t="s">
        <v>35</v>
      </c>
      <c r="G4" s="185"/>
      <c r="H4" s="186" t="s">
        <v>188</v>
      </c>
      <c r="I4" s="213"/>
      <c r="J4" s="213"/>
      <c r="K4" s="213"/>
      <c r="L4" s="213"/>
      <c r="M4" s="213"/>
      <c r="N4" s="187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207" t="s">
        <v>258</v>
      </c>
      <c r="C6" s="39" t="s">
        <v>166</v>
      </c>
      <c r="D6" s="186">
        <v>180</v>
      </c>
      <c r="E6" s="187"/>
      <c r="F6" s="184" t="s">
        <v>3</v>
      </c>
      <c r="G6" s="185"/>
      <c r="H6" s="209" t="s">
        <v>257</v>
      </c>
      <c r="I6" s="210"/>
      <c r="J6" s="210"/>
      <c r="K6" s="210"/>
      <c r="L6" s="210"/>
      <c r="M6" s="210"/>
      <c r="N6" s="211"/>
    </row>
    <row r="7" spans="1:18" ht="18.75" x14ac:dyDescent="0.25">
      <c r="A7" s="37" t="s">
        <v>45</v>
      </c>
      <c r="B7" s="208" t="s">
        <v>259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3"/>
      <c r="C9" s="74"/>
      <c r="D9" s="41"/>
      <c r="E9" s="188" t="s">
        <v>52</v>
      </c>
      <c r="F9" s="189"/>
      <c r="G9" s="188" t="s">
        <v>47</v>
      </c>
      <c r="H9" s="189"/>
      <c r="I9"/>
      <c r="J9" s="41"/>
      <c r="K9" s="43">
        <v>1</v>
      </c>
      <c r="L9" s="41"/>
      <c r="M9" s="41"/>
      <c r="N9" s="41"/>
    </row>
    <row r="10" spans="1:18" ht="15.75" x14ac:dyDescent="0.25">
      <c r="B10" s="73"/>
      <c r="C10" s="74"/>
      <c r="D10" s="44"/>
      <c r="E10" s="175" t="s">
        <v>51</v>
      </c>
      <c r="F10" s="176"/>
      <c r="G10" s="177"/>
      <c r="H10" s="178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5"/>
      <c r="C11" s="74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96"/>
      <c r="F13" s="196"/>
      <c r="G13" s="50"/>
      <c r="H13" s="47"/>
      <c r="I13" s="47"/>
    </row>
    <row r="14" spans="1:18" x14ac:dyDescent="0.25">
      <c r="B14" s="49"/>
      <c r="C14" s="47"/>
      <c r="D14" s="47"/>
      <c r="E14" s="50"/>
      <c r="F14" s="50"/>
      <c r="G14" s="50"/>
      <c r="H14" s="47"/>
      <c r="I14" s="47"/>
      <c r="J14" s="197" t="s">
        <v>28</v>
      </c>
      <c r="K14" s="198"/>
      <c r="L14" s="199"/>
      <c r="M14" s="197" t="s">
        <v>29</v>
      </c>
      <c r="N14" s="199"/>
      <c r="O14" s="193" t="s">
        <v>177</v>
      </c>
      <c r="P14" s="194"/>
      <c r="Q14" s="195"/>
      <c r="R14" s="105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200" t="str">
        <f>IF(H17="CCI (CC Intégral)","CT pour les dispensés","Contrôle Terminal")</f>
        <v>Contrôle Terminal</v>
      </c>
      <c r="L15" s="201"/>
      <c r="M15" s="200" t="s">
        <v>31</v>
      </c>
      <c r="N15" s="201"/>
      <c r="O15" s="57" t="s">
        <v>179</v>
      </c>
      <c r="P15" s="77" t="s">
        <v>31</v>
      </c>
      <c r="Q15" s="78"/>
      <c r="R15" s="105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7" t="s">
        <v>32</v>
      </c>
      <c r="P16" s="77" t="s">
        <v>32</v>
      </c>
      <c r="Q16" s="77" t="s">
        <v>33</v>
      </c>
      <c r="R16" s="105"/>
    </row>
    <row r="17" spans="1:18" ht="18.75" x14ac:dyDescent="0.25">
      <c r="A17" s="84" t="s">
        <v>190</v>
      </c>
      <c r="B17" s="106" t="s">
        <v>0</v>
      </c>
      <c r="C17" s="141" t="s">
        <v>189</v>
      </c>
      <c r="D17" s="86">
        <v>6</v>
      </c>
      <c r="E17" s="86">
        <v>2</v>
      </c>
      <c r="F17" s="87" t="s">
        <v>191</v>
      </c>
      <c r="G17" s="86" t="s">
        <v>192</v>
      </c>
      <c r="H17" s="110" t="s">
        <v>193</v>
      </c>
      <c r="I17" s="111">
        <v>0.5</v>
      </c>
      <c r="J17" s="112">
        <v>2</v>
      </c>
      <c r="K17" s="113" t="s">
        <v>194</v>
      </c>
      <c r="L17" s="114">
        <v>0.125</v>
      </c>
      <c r="M17" s="82"/>
      <c r="N17" s="82"/>
      <c r="O17" s="82"/>
      <c r="P17" s="82" t="s">
        <v>15</v>
      </c>
      <c r="Q17" s="82" t="s">
        <v>248</v>
      </c>
      <c r="R17" s="83" t="s">
        <v>251</v>
      </c>
    </row>
    <row r="18" spans="1:18" ht="18.75" x14ac:dyDescent="0.25">
      <c r="A18" s="84" t="s">
        <v>196</v>
      </c>
      <c r="B18" s="106" t="s">
        <v>0</v>
      </c>
      <c r="C18" s="141" t="s">
        <v>195</v>
      </c>
      <c r="D18" s="86">
        <v>6</v>
      </c>
      <c r="E18" s="86">
        <v>2</v>
      </c>
      <c r="F18" s="87" t="s">
        <v>191</v>
      </c>
      <c r="G18" s="107" t="s">
        <v>192</v>
      </c>
      <c r="H18" s="115" t="s">
        <v>193</v>
      </c>
      <c r="I18" s="116">
        <v>0.5</v>
      </c>
      <c r="J18" s="117">
        <v>2</v>
      </c>
      <c r="K18" s="118" t="s">
        <v>194</v>
      </c>
      <c r="L18" s="119">
        <v>0.125</v>
      </c>
      <c r="M18" s="82"/>
      <c r="N18" s="82"/>
      <c r="O18" s="82"/>
      <c r="P18" s="82" t="s">
        <v>15</v>
      </c>
      <c r="Q18" s="82" t="s">
        <v>248</v>
      </c>
      <c r="R18" s="83" t="s">
        <v>252</v>
      </c>
    </row>
    <row r="19" spans="1:18" s="72" customFormat="1" ht="18.75" x14ac:dyDescent="0.25">
      <c r="A19" s="84" t="s">
        <v>198</v>
      </c>
      <c r="B19" s="106" t="s">
        <v>0</v>
      </c>
      <c r="C19" s="141" t="s">
        <v>197</v>
      </c>
      <c r="D19" s="86">
        <v>6</v>
      </c>
      <c r="E19" s="86">
        <v>2</v>
      </c>
      <c r="F19" s="87" t="s">
        <v>191</v>
      </c>
      <c r="G19" s="107" t="s">
        <v>192</v>
      </c>
      <c r="H19" s="115" t="s">
        <v>193</v>
      </c>
      <c r="I19" s="116">
        <v>0.5</v>
      </c>
      <c r="J19" s="117">
        <v>2</v>
      </c>
      <c r="K19" s="118" t="s">
        <v>194</v>
      </c>
      <c r="L19" s="119">
        <v>0.125</v>
      </c>
      <c r="M19" s="90"/>
      <c r="N19" s="90"/>
      <c r="O19" s="82"/>
      <c r="P19" s="82" t="s">
        <v>15</v>
      </c>
      <c r="Q19" s="82" t="s">
        <v>248</v>
      </c>
      <c r="R19" s="83" t="s">
        <v>252</v>
      </c>
    </row>
    <row r="20" spans="1:18" ht="18.75" x14ac:dyDescent="0.25">
      <c r="A20" s="84" t="s">
        <v>200</v>
      </c>
      <c r="B20" s="106" t="s">
        <v>0</v>
      </c>
      <c r="C20" s="141" t="s">
        <v>199</v>
      </c>
      <c r="D20" s="86">
        <v>6</v>
      </c>
      <c r="E20" s="86">
        <v>2</v>
      </c>
      <c r="F20" s="87" t="s">
        <v>191</v>
      </c>
      <c r="G20" s="107" t="s">
        <v>192</v>
      </c>
      <c r="H20" s="115" t="s">
        <v>193</v>
      </c>
      <c r="I20" s="116">
        <v>0.5</v>
      </c>
      <c r="J20" s="117">
        <v>2</v>
      </c>
      <c r="K20" s="118" t="s">
        <v>194</v>
      </c>
      <c r="L20" s="119">
        <v>0.125</v>
      </c>
      <c r="M20" s="82"/>
      <c r="N20" s="82"/>
      <c r="O20" s="82"/>
      <c r="P20" s="82" t="s">
        <v>15</v>
      </c>
      <c r="Q20" s="82" t="s">
        <v>248</v>
      </c>
      <c r="R20" s="83" t="s">
        <v>252</v>
      </c>
    </row>
    <row r="21" spans="1:18" ht="18.75" x14ac:dyDescent="0.25">
      <c r="A21" s="84" t="s">
        <v>202</v>
      </c>
      <c r="B21" s="106" t="s">
        <v>0</v>
      </c>
      <c r="C21" s="141" t="s">
        <v>201</v>
      </c>
      <c r="D21" s="86">
        <v>3</v>
      </c>
      <c r="E21" s="86">
        <v>1</v>
      </c>
      <c r="F21" s="87" t="s">
        <v>203</v>
      </c>
      <c r="G21" s="107" t="s">
        <v>192</v>
      </c>
      <c r="H21" s="115" t="s">
        <v>204</v>
      </c>
      <c r="I21" s="116"/>
      <c r="J21" s="118" t="s">
        <v>205</v>
      </c>
      <c r="K21" s="118"/>
      <c r="L21" s="118"/>
      <c r="M21" s="82"/>
      <c r="N21" s="82"/>
      <c r="O21" s="82"/>
      <c r="P21" s="82"/>
      <c r="Q21" s="82"/>
      <c r="R21" s="83"/>
    </row>
    <row r="22" spans="1:18" ht="18.75" x14ac:dyDescent="0.25">
      <c r="A22" s="84" t="s">
        <v>207</v>
      </c>
      <c r="B22" s="106" t="s">
        <v>0</v>
      </c>
      <c r="C22" s="141" t="s">
        <v>206</v>
      </c>
      <c r="D22" s="86">
        <v>3</v>
      </c>
      <c r="E22" s="86">
        <v>1</v>
      </c>
      <c r="F22" s="87" t="s">
        <v>191</v>
      </c>
      <c r="G22" s="107" t="s">
        <v>192</v>
      </c>
      <c r="H22" s="115" t="s">
        <v>204</v>
      </c>
      <c r="I22" s="116"/>
      <c r="J22" s="118" t="s">
        <v>208</v>
      </c>
      <c r="K22" s="118"/>
      <c r="L22" s="118"/>
      <c r="M22" s="82"/>
      <c r="N22" s="82"/>
      <c r="O22" s="82"/>
      <c r="P22" s="82"/>
      <c r="Q22" s="82"/>
      <c r="R22" s="82"/>
    </row>
    <row r="23" spans="1:18" x14ac:dyDescent="0.25">
      <c r="A23" s="80"/>
      <c r="B23" s="81"/>
      <c r="C23" s="80"/>
      <c r="D23" s="79"/>
      <c r="E23" s="79"/>
      <c r="F23" s="79"/>
      <c r="G23" s="108"/>
      <c r="H23" s="120"/>
      <c r="I23" s="120"/>
      <c r="J23" s="190" t="s">
        <v>209</v>
      </c>
      <c r="K23" s="191"/>
      <c r="L23" s="192"/>
      <c r="M23" s="5"/>
      <c r="N23" s="5"/>
      <c r="O23" s="5"/>
      <c r="P23" s="5"/>
      <c r="Q23" s="5"/>
      <c r="R23" s="5"/>
    </row>
    <row r="24" spans="1:18" x14ac:dyDescent="0.25">
      <c r="A24" s="6"/>
      <c r="B24" s="2"/>
      <c r="C24" s="62"/>
      <c r="D24" s="4"/>
      <c r="E24" s="4"/>
      <c r="F24" s="4"/>
      <c r="G24" s="109"/>
      <c r="H24" s="121"/>
      <c r="I24" s="121"/>
      <c r="J24" s="122"/>
      <c r="K24" s="123"/>
      <c r="L24" s="123"/>
      <c r="M24" s="5"/>
      <c r="N24" s="5"/>
      <c r="O24" s="5"/>
      <c r="P24" s="5"/>
      <c r="Q24" s="5"/>
      <c r="R24" s="5"/>
    </row>
    <row r="25" spans="1:18" x14ac:dyDescent="0.25">
      <c r="A25" s="3"/>
      <c r="B25" s="2"/>
      <c r="C25" s="62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2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2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2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2"/>
      <c r="C29" s="62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2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2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2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3"/>
      <c r="B33" s="2"/>
      <c r="C33" s="61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1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1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1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1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25">
      <c r="A38" s="3"/>
      <c r="B38" s="2"/>
      <c r="C38" s="61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1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1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75" x14ac:dyDescent="0.25">
      <c r="A41" s="8"/>
      <c r="B41" s="2"/>
      <c r="C41" s="63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25">
      <c r="A42" s="11"/>
      <c r="B42" s="2"/>
      <c r="C42" s="64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25">
      <c r="A43" s="3"/>
      <c r="B43" s="2"/>
      <c r="C43" s="61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1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1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1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1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1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1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1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1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1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8"/>
      <c r="M53" s="68"/>
      <c r="N53" s="68"/>
    </row>
    <row r="54" spans="1:18" x14ac:dyDescent="0.2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2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2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2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2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2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2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2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2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2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2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2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2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2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2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2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2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2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2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2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2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2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2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2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2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2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2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2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2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2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2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2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2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2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2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2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2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2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2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2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2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2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2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2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2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2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2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2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2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2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2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2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2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2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2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2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2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2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2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2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2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2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2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2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2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2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2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2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2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2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2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2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2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2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2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2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2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2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2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2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2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2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2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2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2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2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2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2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2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2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2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2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2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2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2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2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2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2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2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2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2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2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2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2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2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2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2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2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2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2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2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2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2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2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2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2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2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2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2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2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2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2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2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2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2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2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2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2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2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2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2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2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2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2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2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2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2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2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2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2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2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2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2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2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2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2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2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2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2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2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2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2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2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2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2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2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2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2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2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2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2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2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2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2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2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2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2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2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2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2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2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2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2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2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2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2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2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2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2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2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2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2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2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2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2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2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2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2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2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2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2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2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2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2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2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2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2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2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2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2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2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2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2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2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2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2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2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2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2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2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2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2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2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2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2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2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2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2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2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2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2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2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2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2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2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2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2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2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2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2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2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2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2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2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2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2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2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2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2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2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2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2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2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2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2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2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2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2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2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2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2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2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2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2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2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2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2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2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2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2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2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2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2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2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2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2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2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2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2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2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2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2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2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2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2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2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2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2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2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2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2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2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2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2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2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2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2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2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2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2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2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2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2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2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2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2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2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2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2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2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2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2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2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2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2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2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2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2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2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2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2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2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2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2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2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2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2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2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2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2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2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2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2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2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2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2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2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2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2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2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2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2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2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2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2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2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2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2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2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2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2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2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2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2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2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2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2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2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2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2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2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2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2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2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2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2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2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2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2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2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2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2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2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2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2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2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2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2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2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2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2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2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2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2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2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2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2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2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2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2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2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2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2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2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2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2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2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2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2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2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2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2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2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2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2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2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2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2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2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2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2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2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2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2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2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2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2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2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2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2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2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2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2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2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2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2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2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2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2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2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2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2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2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2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2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2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2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2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2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2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2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2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2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2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2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2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2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2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2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2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2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2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2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2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2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2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2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2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2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2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2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2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2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2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2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2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2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2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2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2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2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2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2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2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2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2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2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2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2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2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2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2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2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2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2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2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2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2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2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2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2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2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2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2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2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2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2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2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2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2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2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2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2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2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2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2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2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2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2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2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2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2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2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2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2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2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2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2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2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2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2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2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2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2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2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2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2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2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2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2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2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2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2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2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2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2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2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2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2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2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2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2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2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2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2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2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2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2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2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formatCells="0" formatColumns="0" formatRows="0" insertRows="0" selectLockedCells="1"/>
  <mergeCells count="20">
    <mergeCell ref="J23:L23"/>
    <mergeCell ref="O14:Q14"/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103" priority="24">
      <formula>$A$11=2</formula>
    </cfRule>
    <cfRule type="expression" dxfId="102" priority="25">
      <formula>$A$11=3</formula>
    </cfRule>
    <cfRule type="expression" dxfId="101" priority="26">
      <formula>$A$11=1</formula>
    </cfRule>
  </conditionalFormatting>
  <conditionalFormatting sqref="I17:I52 K17:L52">
    <cfRule type="expression" dxfId="100" priority="23">
      <formula>$H17="CCI (CC Intégral)"</formula>
    </cfRule>
  </conditionalFormatting>
  <conditionalFormatting sqref="I17:J52">
    <cfRule type="expression" dxfId="99" priority="22">
      <formula>$H17="CT (Contrôle terminal)"</formula>
    </cfRule>
  </conditionalFormatting>
  <conditionalFormatting sqref="O15">
    <cfRule type="expression" dxfId="98" priority="15">
      <formula>$A$11=2</formula>
    </cfRule>
    <cfRule type="expression" dxfId="97" priority="16">
      <formula>$A$11=3</formula>
    </cfRule>
    <cfRule type="expression" dxfId="96" priority="17">
      <formula>$A$11=1</formula>
    </cfRule>
  </conditionalFormatting>
  <conditionalFormatting sqref="P15:Q15">
    <cfRule type="expression" dxfId="95" priority="12">
      <formula>$A$11=2</formula>
    </cfRule>
    <cfRule type="expression" dxfId="94" priority="13">
      <formula>$A$11=3</formula>
    </cfRule>
    <cfRule type="expression" dxfId="93" priority="14">
      <formula>$A$11=1</formula>
    </cfRule>
  </conditionalFormatting>
  <conditionalFormatting sqref="P16:Q16">
    <cfRule type="expression" dxfId="92" priority="9">
      <formula>$A$11=2</formula>
    </cfRule>
    <cfRule type="expression" dxfId="91" priority="10">
      <formula>$A$11=4</formula>
    </cfRule>
    <cfRule type="expression" dxfId="90" priority="11">
      <formula>$A$11=1</formula>
    </cfRule>
  </conditionalFormatting>
  <conditionalFormatting sqref="O16">
    <cfRule type="expression" dxfId="89" priority="6">
      <formula>$A$11=2</formula>
    </cfRule>
    <cfRule type="expression" dxfId="88" priority="7">
      <formula>$A$11=4</formula>
    </cfRule>
    <cfRule type="expression" dxfId="87" priority="8">
      <formula>$A$11=1</formula>
    </cfRule>
  </conditionalFormatting>
  <conditionalFormatting sqref="K15:L16">
    <cfRule type="expression" dxfId="86" priority="32">
      <formula>$H$17="CCI (CC Intégral)"</formula>
    </cfRule>
  </conditionalFormatting>
  <dataValidations count="5">
    <dataValidation type="list" allowBlank="1" showInputMessage="1" showErrorMessage="1" sqref="M17:M52 K17:K52">
      <formula1>Nature_contrôle</formula1>
    </dataValidation>
    <dataValidation type="list" allowBlank="1" showInputMessage="1" showErrorMessage="1" sqref="H17:H52">
      <formula1>Type_contrôle</formula1>
    </dataValidation>
    <dataValidation type="list" allowBlank="1" showInputMessage="1" showErrorMessage="1" sqref="B17:B52">
      <formula1>Nat_ELP</formula1>
    </dataValidation>
    <dataValidation type="list" allowBlank="1" showInputMessage="1" showErrorMessage="1" sqref="F17:G52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6"/>
  <sheetViews>
    <sheetView showGridLines="0" showZeros="0" zoomScale="70" zoomScaleNormal="70" zoomScalePageLayoutView="85" workbookViewId="0">
      <selection activeCell="D22" sqref="D22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41.5703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0.85546875" style="36" customWidth="1"/>
    <col min="19" max="16384" width="10.85546875" style="36"/>
  </cols>
  <sheetData>
    <row r="1" spans="1:18" ht="23.25" x14ac:dyDescent="0.35">
      <c r="A1" s="179" t="s">
        <v>170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8" ht="18.75" x14ac:dyDescent="0.25">
      <c r="A2" s="37" t="s">
        <v>36</v>
      </c>
      <c r="B2" s="180" t="str">
        <f>'Fiche générale'!B2</f>
        <v>SCIENCES</v>
      </c>
      <c r="C2" s="180"/>
      <c r="D2" s="180"/>
      <c r="E2" s="180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81" t="str">
        <f>'Fiche générale'!B3:I3</f>
        <v>Physique fondamentale et applications</v>
      </c>
      <c r="C3" s="182"/>
      <c r="D3" s="182"/>
      <c r="E3" s="182"/>
      <c r="F3" s="182"/>
      <c r="G3" s="182"/>
      <c r="H3" s="182"/>
      <c r="I3" s="182"/>
      <c r="J3" s="183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212">
        <v>180</v>
      </c>
      <c r="E4" s="212"/>
      <c r="F4" s="184" t="s">
        <v>35</v>
      </c>
      <c r="G4" s="185"/>
      <c r="H4" s="186" t="s">
        <v>188</v>
      </c>
      <c r="I4" s="213"/>
      <c r="J4" s="213"/>
      <c r="K4" s="213"/>
      <c r="L4" s="213"/>
      <c r="M4" s="213"/>
      <c r="N4" s="187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207" t="s">
        <v>258</v>
      </c>
      <c r="C6" s="39" t="s">
        <v>166</v>
      </c>
      <c r="D6" s="186">
        <v>180</v>
      </c>
      <c r="E6" s="187"/>
      <c r="F6" s="184" t="s">
        <v>3</v>
      </c>
      <c r="G6" s="185"/>
      <c r="H6" s="209" t="s">
        <v>257</v>
      </c>
      <c r="I6" s="210"/>
      <c r="J6" s="210"/>
      <c r="K6" s="210"/>
      <c r="L6" s="210"/>
      <c r="M6" s="210"/>
      <c r="N6" s="211"/>
    </row>
    <row r="7" spans="1:18" ht="18.75" x14ac:dyDescent="0.25">
      <c r="A7" s="37" t="s">
        <v>45</v>
      </c>
      <c r="B7" s="208" t="s">
        <v>260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3"/>
      <c r="C9" s="74"/>
      <c r="D9" s="41"/>
      <c r="E9" s="188" t="s">
        <v>52</v>
      </c>
      <c r="F9" s="189"/>
      <c r="G9" s="188" t="s">
        <v>47</v>
      </c>
      <c r="H9" s="189"/>
      <c r="I9"/>
      <c r="J9" s="41"/>
      <c r="K9" s="43">
        <v>1</v>
      </c>
      <c r="L9" s="41"/>
      <c r="M9" s="41"/>
      <c r="N9" s="41"/>
    </row>
    <row r="10" spans="1:18" ht="15.75" x14ac:dyDescent="0.25">
      <c r="B10" s="73"/>
      <c r="C10" s="74"/>
      <c r="D10" s="44"/>
      <c r="E10" s="175" t="s">
        <v>51</v>
      </c>
      <c r="F10" s="176"/>
      <c r="G10" s="177"/>
      <c r="H10" s="178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5"/>
      <c r="C11" s="74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96"/>
      <c r="F13" s="196"/>
      <c r="G13" s="76"/>
      <c r="H13" s="47"/>
      <c r="I13" s="47"/>
    </row>
    <row r="14" spans="1:18" x14ac:dyDescent="0.25">
      <c r="B14" s="49"/>
      <c r="C14" s="47"/>
      <c r="D14" s="47"/>
      <c r="E14" s="76"/>
      <c r="F14" s="76"/>
      <c r="G14" s="76"/>
      <c r="H14" s="47"/>
      <c r="I14" s="47"/>
      <c r="J14" s="197" t="s">
        <v>28</v>
      </c>
      <c r="K14" s="198"/>
      <c r="L14" s="199"/>
      <c r="M14" s="197" t="s">
        <v>29</v>
      </c>
      <c r="N14" s="199"/>
      <c r="O14" s="193" t="s">
        <v>177</v>
      </c>
      <c r="P14" s="194"/>
      <c r="Q14" s="195"/>
      <c r="R14" s="105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200" t="str">
        <f>IF(H17="CCI (CC Intégral)","CT pour les dispensés","Contrôle Terminal")</f>
        <v>Contrôle Terminal</v>
      </c>
      <c r="L15" s="201"/>
      <c r="M15" s="200" t="s">
        <v>31</v>
      </c>
      <c r="N15" s="201"/>
      <c r="O15" s="57" t="s">
        <v>179</v>
      </c>
      <c r="P15" s="77" t="s">
        <v>31</v>
      </c>
      <c r="Q15" s="78"/>
      <c r="R15" s="105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7" t="s">
        <v>32</v>
      </c>
      <c r="P16" s="77" t="s">
        <v>32</v>
      </c>
      <c r="Q16" s="77" t="s">
        <v>33</v>
      </c>
      <c r="R16" s="105"/>
    </row>
    <row r="17" spans="1:18" ht="18.75" x14ac:dyDescent="0.25">
      <c r="A17" s="84" t="s">
        <v>211</v>
      </c>
      <c r="B17" s="217" t="s">
        <v>0</v>
      </c>
      <c r="C17" s="218" t="s">
        <v>210</v>
      </c>
      <c r="D17" s="86">
        <v>6</v>
      </c>
      <c r="E17" s="86">
        <v>2</v>
      </c>
      <c r="F17" s="87" t="s">
        <v>191</v>
      </c>
      <c r="G17" s="86" t="s">
        <v>192</v>
      </c>
      <c r="H17" s="87" t="s">
        <v>193</v>
      </c>
      <c r="I17" s="103">
        <v>0.5</v>
      </c>
      <c r="J17" s="85">
        <v>2</v>
      </c>
      <c r="K17" s="84" t="s">
        <v>13</v>
      </c>
      <c r="L17" s="89">
        <v>0.125</v>
      </c>
      <c r="M17" s="82"/>
      <c r="N17" s="82"/>
      <c r="O17" s="82"/>
      <c r="P17" s="82" t="s">
        <v>15</v>
      </c>
      <c r="Q17" s="82" t="s">
        <v>248</v>
      </c>
      <c r="R17" s="83" t="s">
        <v>251</v>
      </c>
    </row>
    <row r="18" spans="1:18" ht="18.75" x14ac:dyDescent="0.25">
      <c r="A18" s="84" t="s">
        <v>213</v>
      </c>
      <c r="B18" s="217" t="s">
        <v>0</v>
      </c>
      <c r="C18" s="218" t="s">
        <v>212</v>
      </c>
      <c r="D18" s="86">
        <v>3</v>
      </c>
      <c r="E18" s="86">
        <v>1</v>
      </c>
      <c r="F18" s="87" t="s">
        <v>191</v>
      </c>
      <c r="G18" s="86" t="s">
        <v>192</v>
      </c>
      <c r="H18" s="87" t="s">
        <v>193</v>
      </c>
      <c r="I18" s="103">
        <v>0.5</v>
      </c>
      <c r="J18" s="85">
        <v>2</v>
      </c>
      <c r="K18" s="84" t="s">
        <v>13</v>
      </c>
      <c r="L18" s="89">
        <v>0.125</v>
      </c>
      <c r="M18" s="82"/>
      <c r="N18" s="82"/>
      <c r="O18" s="82"/>
      <c r="P18" s="82" t="s">
        <v>15</v>
      </c>
      <c r="Q18" s="82" t="s">
        <v>248</v>
      </c>
      <c r="R18" s="83" t="s">
        <v>251</v>
      </c>
    </row>
    <row r="19" spans="1:18" s="72" customFormat="1" ht="18.75" x14ac:dyDescent="0.25">
      <c r="A19" s="84" t="s">
        <v>214</v>
      </c>
      <c r="B19" s="217" t="s">
        <v>0</v>
      </c>
      <c r="C19" s="218" t="s">
        <v>263</v>
      </c>
      <c r="D19" s="86">
        <v>3</v>
      </c>
      <c r="E19" s="86">
        <v>1</v>
      </c>
      <c r="F19" s="87" t="s">
        <v>191</v>
      </c>
      <c r="G19" s="86" t="s">
        <v>192</v>
      </c>
      <c r="H19" s="87" t="s">
        <v>193</v>
      </c>
      <c r="I19" s="103">
        <v>0.5</v>
      </c>
      <c r="J19" s="85">
        <v>2</v>
      </c>
      <c r="K19" s="84" t="s">
        <v>13</v>
      </c>
      <c r="L19" s="89">
        <v>0.125</v>
      </c>
      <c r="M19" s="90"/>
      <c r="N19" s="90"/>
      <c r="O19" s="82"/>
      <c r="P19" s="82" t="s">
        <v>15</v>
      </c>
      <c r="Q19" s="82" t="s">
        <v>248</v>
      </c>
      <c r="R19" s="83" t="s">
        <v>251</v>
      </c>
    </row>
    <row r="20" spans="1:18" ht="18.75" x14ac:dyDescent="0.25">
      <c r="A20" s="84" t="s">
        <v>216</v>
      </c>
      <c r="B20" s="217" t="s">
        <v>0</v>
      </c>
      <c r="C20" s="218" t="s">
        <v>215</v>
      </c>
      <c r="D20" s="86">
        <v>3</v>
      </c>
      <c r="E20" s="86">
        <v>1</v>
      </c>
      <c r="F20" s="87" t="s">
        <v>191</v>
      </c>
      <c r="G20" s="86" t="s">
        <v>192</v>
      </c>
      <c r="H20" s="87" t="s">
        <v>193</v>
      </c>
      <c r="I20" s="103">
        <v>0.5</v>
      </c>
      <c r="J20" s="85">
        <v>2</v>
      </c>
      <c r="K20" s="84" t="s">
        <v>13</v>
      </c>
      <c r="L20" s="89">
        <v>0.125</v>
      </c>
      <c r="M20" s="82"/>
      <c r="N20" s="82"/>
      <c r="O20" s="82"/>
      <c r="P20" s="82" t="s">
        <v>15</v>
      </c>
      <c r="Q20" s="82" t="s">
        <v>248</v>
      </c>
      <c r="R20" s="83" t="s">
        <v>251</v>
      </c>
    </row>
    <row r="21" spans="1:18" ht="18.75" x14ac:dyDescent="0.25">
      <c r="A21" s="84"/>
      <c r="B21" s="217" t="s">
        <v>0</v>
      </c>
      <c r="C21" s="218" t="s">
        <v>262</v>
      </c>
      <c r="D21" s="86">
        <v>15</v>
      </c>
      <c r="E21" s="86"/>
      <c r="F21" s="87"/>
      <c r="G21" s="86"/>
      <c r="H21" s="87"/>
      <c r="I21" s="103"/>
      <c r="J21" s="85"/>
      <c r="K21" s="84"/>
      <c r="L21" s="89"/>
      <c r="M21" s="82"/>
      <c r="N21" s="82"/>
      <c r="O21" s="82"/>
      <c r="P21" s="82"/>
      <c r="Q21" s="82"/>
      <c r="R21" s="83"/>
    </row>
    <row r="22" spans="1:18" x14ac:dyDescent="0.25">
      <c r="A22" s="84" t="s">
        <v>218</v>
      </c>
      <c r="B22" s="215" t="s">
        <v>48</v>
      </c>
      <c r="C22" s="216" t="s">
        <v>217</v>
      </c>
      <c r="D22" s="86">
        <v>6</v>
      </c>
      <c r="E22" s="86">
        <v>2</v>
      </c>
      <c r="F22" s="87" t="s">
        <v>203</v>
      </c>
      <c r="G22" s="86" t="s">
        <v>203</v>
      </c>
      <c r="H22" s="87" t="s">
        <v>193</v>
      </c>
      <c r="I22" s="104">
        <v>0.66666666666666663</v>
      </c>
      <c r="J22" s="84" t="s">
        <v>219</v>
      </c>
      <c r="K22" s="84" t="s">
        <v>15</v>
      </c>
      <c r="L22" s="84" t="s">
        <v>248</v>
      </c>
      <c r="M22" s="82"/>
      <c r="N22" s="82"/>
      <c r="O22" s="82"/>
      <c r="P22" s="82"/>
      <c r="Q22" s="82"/>
      <c r="R22" s="82"/>
    </row>
    <row r="23" spans="1:18" x14ac:dyDescent="0.25">
      <c r="A23" s="84" t="s">
        <v>221</v>
      </c>
      <c r="B23" s="215" t="s">
        <v>48</v>
      </c>
      <c r="C23" s="216" t="s">
        <v>220</v>
      </c>
      <c r="D23" s="86">
        <v>9</v>
      </c>
      <c r="E23" s="86">
        <v>3</v>
      </c>
      <c r="F23" s="87" t="s">
        <v>203</v>
      </c>
      <c r="G23" s="86" t="s">
        <v>203</v>
      </c>
      <c r="H23" s="87" t="s">
        <v>193</v>
      </c>
      <c r="I23" s="104">
        <v>0.66666666666666663</v>
      </c>
      <c r="J23" s="84" t="s">
        <v>219</v>
      </c>
      <c r="K23" s="84" t="s">
        <v>222</v>
      </c>
      <c r="L23" s="84" t="s">
        <v>248</v>
      </c>
      <c r="M23" s="82"/>
      <c r="N23" s="82"/>
      <c r="O23" s="82"/>
      <c r="P23" s="82"/>
      <c r="Q23" s="82"/>
      <c r="R23" s="82"/>
    </row>
    <row r="24" spans="1:18" x14ac:dyDescent="0.25">
      <c r="A24" s="80"/>
      <c r="B24" s="81"/>
      <c r="C24" s="80"/>
      <c r="D24" s="79"/>
      <c r="E24" s="79"/>
      <c r="F24" s="79"/>
      <c r="G24" s="79"/>
      <c r="H24" s="79"/>
      <c r="I24" s="79"/>
      <c r="J24" s="202" t="s">
        <v>223</v>
      </c>
      <c r="K24" s="203"/>
      <c r="L24" s="204"/>
      <c r="M24" s="5"/>
      <c r="N24" s="5"/>
      <c r="O24" s="5"/>
      <c r="P24" s="5"/>
      <c r="Q24" s="5"/>
      <c r="R24" s="5"/>
    </row>
    <row r="25" spans="1:18" x14ac:dyDescent="0.25">
      <c r="A25" s="6"/>
      <c r="B25" s="2"/>
      <c r="C25" s="62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2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2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2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3"/>
      <c r="B29" s="2"/>
      <c r="C29" s="62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2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2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2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2"/>
      <c r="C33" s="62"/>
      <c r="D33" s="4"/>
      <c r="E33" s="5"/>
      <c r="F33" s="5"/>
      <c r="G33" s="5"/>
      <c r="H33" s="5"/>
      <c r="I33" s="5"/>
      <c r="J33" s="2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1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1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1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1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3"/>
      <c r="B38" s="2"/>
      <c r="C38" s="61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1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1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x14ac:dyDescent="0.25">
      <c r="A41" s="3"/>
      <c r="B41" s="2"/>
      <c r="C41" s="61"/>
      <c r="D41" s="4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5"/>
    </row>
    <row r="42" spans="1:18" s="42" customFormat="1" ht="18.75" x14ac:dyDescent="0.25">
      <c r="A42" s="8"/>
      <c r="B42" s="2"/>
      <c r="C42" s="63"/>
      <c r="D42" s="4"/>
      <c r="E42" s="9"/>
      <c r="F42" s="9"/>
      <c r="G42" s="9"/>
      <c r="H42" s="9"/>
      <c r="I42" s="9"/>
      <c r="J42" s="10"/>
      <c r="K42" s="5"/>
      <c r="L42" s="5"/>
      <c r="M42" s="5"/>
      <c r="N42" s="5"/>
      <c r="O42" s="5"/>
      <c r="P42" s="5"/>
      <c r="Q42" s="5"/>
      <c r="R42" s="5"/>
    </row>
    <row r="43" spans="1:18" s="42" customFormat="1" ht="17.25" x14ac:dyDescent="0.25">
      <c r="A43" s="11"/>
      <c r="B43" s="2"/>
      <c r="C43" s="64"/>
      <c r="D43" s="4"/>
      <c r="E43" s="5"/>
      <c r="F43" s="5"/>
      <c r="G43" s="5"/>
      <c r="H43" s="5"/>
      <c r="I43" s="5"/>
      <c r="J43" s="12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1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1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1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1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1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1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1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1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1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s="42" customFormat="1" x14ac:dyDescent="0.25">
      <c r="A53" s="3"/>
      <c r="B53" s="2"/>
      <c r="C53" s="61"/>
      <c r="D53" s="4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5"/>
    </row>
    <row r="54" spans="1:18" x14ac:dyDescent="0.2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2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2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2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2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2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2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2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2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2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2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2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2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2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2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2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2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2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2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2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2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2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2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2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2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2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2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2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2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2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2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2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2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2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2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2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2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2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2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2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2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2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2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2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2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2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2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2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2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2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2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2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2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2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2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2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2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2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2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2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2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2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2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2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2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2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2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2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2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2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2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2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2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2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2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2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2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2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2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2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2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2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2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2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2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2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2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2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2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2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2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2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2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2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2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2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2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2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2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2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2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2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2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2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2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2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2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2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2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2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2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2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2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2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2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2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2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2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2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2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2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2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2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2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2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2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2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2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2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2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2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2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2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2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2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2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2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2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2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2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2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2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2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2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2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2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2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2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2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2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2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2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2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2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2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2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2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2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2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2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2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2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2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2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2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2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2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2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2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2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2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2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2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2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2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2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2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2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2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2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2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2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2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2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2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2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2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2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2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2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2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2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2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2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2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2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2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2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2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2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2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2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2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2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2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2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2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2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2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2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2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2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2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2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2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2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2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2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2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2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2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2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2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2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2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2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2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2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2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2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2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2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2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2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2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2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2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2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2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2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2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2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2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2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2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2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2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2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2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2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2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2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2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2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2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2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2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2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2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2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2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2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2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2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2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2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2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2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2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2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2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2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2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2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2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2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2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2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2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2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2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2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2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2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2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2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2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2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2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2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2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2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2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2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2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2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2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2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2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2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2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2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2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2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2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2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2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2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2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2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2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2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2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2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2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2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2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2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2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2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2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2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2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2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2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2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2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2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2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2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2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2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2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2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2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2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2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2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2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2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2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2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2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2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2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2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2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2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2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2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2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2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2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2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2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2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2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2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2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2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2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2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2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2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2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2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2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2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2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2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2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2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2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2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2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2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2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2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2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2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2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2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2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2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2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2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2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2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2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2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2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2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2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2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2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2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2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2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2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2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2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2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2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2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2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2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2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2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2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2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2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2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2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2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2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2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2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2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2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2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2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2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2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2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2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2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2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2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2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2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2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2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2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2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2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2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2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2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2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2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2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2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2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2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2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2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2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2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2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2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2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2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2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2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2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2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2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2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2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2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2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2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2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2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2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2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2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2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2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2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2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2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2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2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2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2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2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2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2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2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2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2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2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2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2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2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2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2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2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2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2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2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2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2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2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2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2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2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2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2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2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2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2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2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2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2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2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2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2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2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2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2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2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2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2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2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2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2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2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2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2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2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2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2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2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2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2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2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2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2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2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2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2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2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2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2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2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2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2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  <row r="596" spans="1:14" x14ac:dyDescent="0.25">
      <c r="A596" s="68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8"/>
      <c r="M596" s="68"/>
      <c r="N596" s="68"/>
    </row>
  </sheetData>
  <sheetProtection formatCells="0" formatColumns="0" formatRows="0" insertRows="0" selectLockedCells="1"/>
  <mergeCells count="20">
    <mergeCell ref="O14:Q14"/>
    <mergeCell ref="K15:L15"/>
    <mergeCell ref="M15:N15"/>
    <mergeCell ref="E10:F10"/>
    <mergeCell ref="G10:H10"/>
    <mergeCell ref="J24:L24"/>
    <mergeCell ref="E13:F13"/>
    <mergeCell ref="J14:L14"/>
    <mergeCell ref="M14:N14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20" type="noConversion"/>
  <conditionalFormatting sqref="J15:K15 M15 E9 G9 A16:N16">
    <cfRule type="expression" dxfId="78" priority="23">
      <formula>$A$11=2</formula>
    </cfRule>
    <cfRule type="expression" dxfId="77" priority="24">
      <formula>$A$11=3</formula>
    </cfRule>
    <cfRule type="expression" dxfId="76" priority="25">
      <formula>$A$11=1</formula>
    </cfRule>
  </conditionalFormatting>
  <conditionalFormatting sqref="I17:I53 K17:L53">
    <cfRule type="expression" dxfId="75" priority="22">
      <formula>$H17="CCI (CC Intégral)"</formula>
    </cfRule>
  </conditionalFormatting>
  <conditionalFormatting sqref="I17:J53">
    <cfRule type="expression" dxfId="74" priority="21">
      <formula>$H17="CT (Contrôle terminal)"</formula>
    </cfRule>
  </conditionalFormatting>
  <conditionalFormatting sqref="O15">
    <cfRule type="expression" dxfId="73" priority="15">
      <formula>$A$11=2</formula>
    </cfRule>
    <cfRule type="expression" dxfId="72" priority="16">
      <formula>$A$11=3</formula>
    </cfRule>
    <cfRule type="expression" dxfId="71" priority="17">
      <formula>$A$11=1</formula>
    </cfRule>
  </conditionalFormatting>
  <conditionalFormatting sqref="P15:Q15">
    <cfRule type="expression" dxfId="70" priority="12">
      <formula>$A$11=2</formula>
    </cfRule>
    <cfRule type="expression" dxfId="69" priority="13">
      <formula>$A$11=3</formula>
    </cfRule>
    <cfRule type="expression" dxfId="68" priority="14">
      <formula>$A$11=1</formula>
    </cfRule>
  </conditionalFormatting>
  <conditionalFormatting sqref="P16:Q16">
    <cfRule type="expression" dxfId="67" priority="9">
      <formula>$A$11=2</formula>
    </cfRule>
    <cfRule type="expression" dxfId="66" priority="10">
      <formula>$A$11=4</formula>
    </cfRule>
    <cfRule type="expression" dxfId="65" priority="11">
      <formula>$A$11=1</formula>
    </cfRule>
  </conditionalFormatting>
  <conditionalFormatting sqref="O16">
    <cfRule type="expression" dxfId="64" priority="6">
      <formula>$A$11=2</formula>
    </cfRule>
    <cfRule type="expression" dxfId="63" priority="7">
      <formula>$A$11=4</formula>
    </cfRule>
    <cfRule type="expression" dxfId="62" priority="8">
      <formula>$A$11=1</formula>
    </cfRule>
  </conditionalFormatting>
  <conditionalFormatting sqref="K15:L16">
    <cfRule type="expression" dxfId="61" priority="43">
      <formula>$H$17="CCI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3">
      <formula1>liste_nature_controle</formula1>
    </dataValidation>
    <dataValidation type="list" allowBlank="1" showInputMessage="1" showErrorMessage="1" sqref="F17:G53">
      <formula1>"Oui,Non"</formula1>
    </dataValidation>
    <dataValidation type="list" allowBlank="1" showInputMessage="1" showErrorMessage="1" sqref="B17:B53">
      <formula1>Nat_ELP</formula1>
    </dataValidation>
    <dataValidation type="list" allowBlank="1" showInputMessage="1" showErrorMessage="1" sqref="H17:H53">
      <formula1>Type_contrôle</formula1>
    </dataValidation>
    <dataValidation type="list" allowBlank="1" showInputMessage="1" showErrorMessage="1" sqref="M17:M53 K17:K53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M14:N53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O14:R53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6"/>
  <sheetViews>
    <sheetView showGridLines="0" showZeros="0" zoomScale="70" zoomScaleNormal="70" zoomScalePageLayoutView="85" workbookViewId="0">
      <selection activeCell="B21" sqref="B21"/>
    </sheetView>
  </sheetViews>
  <sheetFormatPr baseColWidth="10" defaultColWidth="10.85546875" defaultRowHeight="15" x14ac:dyDescent="0.25"/>
  <cols>
    <col min="1" max="1" width="26.42578125" style="36" bestFit="1" customWidth="1"/>
    <col min="2" max="2" width="25.42578125" style="48" bestFit="1" customWidth="1"/>
    <col min="3" max="3" width="46.42578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79" t="s">
        <v>170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8" ht="18.75" x14ac:dyDescent="0.25">
      <c r="A2" s="37" t="s">
        <v>36</v>
      </c>
      <c r="B2" s="180" t="str">
        <f>'Fiche générale'!B2</f>
        <v>SCIENCES</v>
      </c>
      <c r="C2" s="180"/>
      <c r="D2" s="180"/>
      <c r="E2" s="180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81" t="str">
        <f>'Fiche générale'!B3:I3</f>
        <v>Physique fondamentale et applications</v>
      </c>
      <c r="C3" s="182"/>
      <c r="D3" s="182"/>
      <c r="E3" s="182"/>
      <c r="F3" s="182"/>
      <c r="G3" s="182"/>
      <c r="H3" s="182"/>
      <c r="I3" s="182"/>
      <c r="J3" s="183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212">
        <v>280</v>
      </c>
      <c r="E4" s="212"/>
      <c r="F4" s="184" t="s">
        <v>35</v>
      </c>
      <c r="G4" s="185"/>
      <c r="H4" s="186" t="s">
        <v>188</v>
      </c>
      <c r="I4" s="213"/>
      <c r="J4" s="213"/>
      <c r="K4" s="213"/>
      <c r="L4" s="213"/>
      <c r="M4" s="213"/>
      <c r="N4" s="187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207" t="s">
        <v>255</v>
      </c>
      <c r="C6" s="39" t="s">
        <v>166</v>
      </c>
      <c r="D6" s="205">
        <v>180</v>
      </c>
      <c r="E6" s="206"/>
      <c r="F6" s="184" t="s">
        <v>3</v>
      </c>
      <c r="G6" s="185"/>
      <c r="H6" s="209" t="s">
        <v>253</v>
      </c>
      <c r="I6" s="210"/>
      <c r="J6" s="210"/>
      <c r="K6" s="210"/>
      <c r="L6" s="210"/>
      <c r="M6" s="210"/>
      <c r="N6" s="211"/>
    </row>
    <row r="7" spans="1:18" ht="18.75" x14ac:dyDescent="0.25">
      <c r="A7" s="37" t="s">
        <v>45</v>
      </c>
      <c r="B7" s="208" t="s">
        <v>254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3"/>
      <c r="C9" s="74"/>
      <c r="D9" s="41"/>
      <c r="E9" s="188" t="s">
        <v>52</v>
      </c>
      <c r="F9" s="189"/>
      <c r="G9" s="188" t="s">
        <v>47</v>
      </c>
      <c r="H9" s="189"/>
      <c r="I9"/>
      <c r="J9" s="41"/>
      <c r="K9" s="43">
        <v>1</v>
      </c>
      <c r="L9" s="41"/>
      <c r="M9" s="41"/>
      <c r="N9" s="41"/>
    </row>
    <row r="10" spans="1:18" ht="15.75" x14ac:dyDescent="0.25">
      <c r="B10" s="73"/>
      <c r="C10" s="74"/>
      <c r="D10" s="44"/>
      <c r="E10" s="175" t="s">
        <v>51</v>
      </c>
      <c r="F10" s="176"/>
      <c r="G10" s="177"/>
      <c r="H10" s="178"/>
      <c r="I10"/>
      <c r="J10" s="45"/>
      <c r="K10" s="45"/>
      <c r="L10" s="45"/>
      <c r="M10" s="45"/>
      <c r="N10" s="45"/>
    </row>
    <row r="11" spans="1:18" x14ac:dyDescent="0.25">
      <c r="A11" s="46">
        <v>3</v>
      </c>
      <c r="B11" s="75"/>
      <c r="C11" s="74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96"/>
      <c r="F13" s="196"/>
      <c r="G13" s="76"/>
      <c r="H13" s="47"/>
      <c r="I13" s="47"/>
    </row>
    <row r="14" spans="1:18" x14ac:dyDescent="0.25">
      <c r="B14" s="49"/>
      <c r="C14" s="47"/>
      <c r="D14" s="47"/>
      <c r="E14" s="76"/>
      <c r="F14" s="76"/>
      <c r="G14" s="76"/>
      <c r="H14" s="47"/>
      <c r="I14" s="47"/>
      <c r="J14" s="197" t="s">
        <v>28</v>
      </c>
      <c r="K14" s="198"/>
      <c r="L14" s="199"/>
      <c r="M14" s="197" t="s">
        <v>29</v>
      </c>
      <c r="N14" s="199"/>
      <c r="O14" s="193" t="s">
        <v>177</v>
      </c>
      <c r="P14" s="194"/>
      <c r="Q14" s="195"/>
      <c r="R14" s="105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200" t="str">
        <f>IF(H17="CCI (CC Intégral)","CT pour les dispensés","Contrôle Terminal")</f>
        <v>Contrôle Terminal</v>
      </c>
      <c r="L15" s="201"/>
      <c r="M15" s="200" t="s">
        <v>31</v>
      </c>
      <c r="N15" s="201"/>
      <c r="O15" s="57" t="s">
        <v>179</v>
      </c>
      <c r="P15" s="77" t="s">
        <v>31</v>
      </c>
      <c r="Q15" s="78"/>
      <c r="R15" s="105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7" t="s">
        <v>32</v>
      </c>
      <c r="P16" s="77" t="s">
        <v>32</v>
      </c>
      <c r="Q16" s="77" t="s">
        <v>33</v>
      </c>
      <c r="R16" s="105"/>
    </row>
    <row r="17" spans="1:18" ht="37.5" x14ac:dyDescent="0.25">
      <c r="A17" s="228" t="s">
        <v>225</v>
      </c>
      <c r="B17" s="229" t="s">
        <v>0</v>
      </c>
      <c r="C17" s="225" t="s">
        <v>224</v>
      </c>
      <c r="D17" s="86">
        <v>6</v>
      </c>
      <c r="E17" s="86">
        <v>2</v>
      </c>
      <c r="F17" s="87" t="s">
        <v>191</v>
      </c>
      <c r="G17" s="86" t="s">
        <v>192</v>
      </c>
      <c r="H17" s="84" t="s">
        <v>193</v>
      </c>
      <c r="I17" s="88">
        <v>0.5</v>
      </c>
      <c r="J17" s="85">
        <v>2</v>
      </c>
      <c r="K17" s="84" t="s">
        <v>13</v>
      </c>
      <c r="L17" s="89" t="s">
        <v>226</v>
      </c>
      <c r="M17" s="124"/>
      <c r="N17" s="124"/>
      <c r="O17" s="124"/>
      <c r="P17" s="124" t="s">
        <v>15</v>
      </c>
      <c r="Q17" s="124" t="s">
        <v>248</v>
      </c>
      <c r="R17" s="125" t="s">
        <v>251</v>
      </c>
    </row>
    <row r="18" spans="1:18" ht="18.75" x14ac:dyDescent="0.25">
      <c r="A18" s="228" t="s">
        <v>228</v>
      </c>
      <c r="B18" s="229" t="s">
        <v>0</v>
      </c>
      <c r="C18" s="225" t="s">
        <v>227</v>
      </c>
      <c r="D18" s="86">
        <v>3</v>
      </c>
      <c r="E18" s="86">
        <v>1</v>
      </c>
      <c r="F18" s="87" t="s">
        <v>191</v>
      </c>
      <c r="G18" s="86" t="s">
        <v>192</v>
      </c>
      <c r="H18" s="84" t="s">
        <v>193</v>
      </c>
      <c r="I18" s="88">
        <v>0.6</v>
      </c>
      <c r="J18" s="85">
        <v>1</v>
      </c>
      <c r="K18" s="84" t="s">
        <v>15</v>
      </c>
      <c r="L18" s="89" t="s">
        <v>248</v>
      </c>
      <c r="M18" s="124"/>
      <c r="N18" s="124"/>
      <c r="O18" s="124"/>
      <c r="P18" s="124"/>
      <c r="Q18" s="124"/>
      <c r="R18" s="125"/>
    </row>
    <row r="19" spans="1:18" s="72" customFormat="1" ht="18.75" x14ac:dyDescent="0.25">
      <c r="A19" s="228" t="s">
        <v>230</v>
      </c>
      <c r="B19" s="229" t="s">
        <v>0</v>
      </c>
      <c r="C19" s="225" t="s">
        <v>229</v>
      </c>
      <c r="D19" s="86">
        <v>3</v>
      </c>
      <c r="E19" s="86">
        <v>1</v>
      </c>
      <c r="F19" s="87" t="s">
        <v>191</v>
      </c>
      <c r="G19" s="86" t="s">
        <v>192</v>
      </c>
      <c r="H19" s="84" t="s">
        <v>193</v>
      </c>
      <c r="I19" s="88">
        <v>0.5</v>
      </c>
      <c r="J19" s="85">
        <v>1</v>
      </c>
      <c r="K19" s="84" t="s">
        <v>13</v>
      </c>
      <c r="L19" s="89" t="s">
        <v>226</v>
      </c>
      <c r="M19" s="126"/>
      <c r="N19" s="126"/>
      <c r="O19" s="124"/>
      <c r="P19" s="124" t="s">
        <v>15</v>
      </c>
      <c r="Q19" s="124" t="s">
        <v>248</v>
      </c>
      <c r="R19" s="125" t="s">
        <v>251</v>
      </c>
    </row>
    <row r="20" spans="1:18" ht="18.75" x14ac:dyDescent="0.25">
      <c r="A20" s="230" t="s">
        <v>232</v>
      </c>
      <c r="B20" s="229" t="s">
        <v>0</v>
      </c>
      <c r="C20" s="142" t="s">
        <v>231</v>
      </c>
      <c r="D20" s="92">
        <v>3</v>
      </c>
      <c r="E20" s="92">
        <v>1</v>
      </c>
      <c r="F20" s="93" t="s">
        <v>191</v>
      </c>
      <c r="G20" s="92" t="s">
        <v>192</v>
      </c>
      <c r="H20" s="91" t="s">
        <v>193</v>
      </c>
      <c r="I20" s="94">
        <v>0.75</v>
      </c>
      <c r="J20" s="85">
        <v>1</v>
      </c>
      <c r="K20" s="91" t="s">
        <v>233</v>
      </c>
      <c r="L20" s="95" t="s">
        <v>248</v>
      </c>
      <c r="M20" s="124"/>
      <c r="N20" s="124"/>
      <c r="O20" s="124"/>
      <c r="P20" s="124"/>
      <c r="Q20" s="124"/>
      <c r="R20" s="125"/>
    </row>
    <row r="21" spans="1:18" ht="18.75" x14ac:dyDescent="0.25">
      <c r="A21" s="228" t="s">
        <v>235</v>
      </c>
      <c r="B21" s="229" t="s">
        <v>0</v>
      </c>
      <c r="C21" s="225" t="s">
        <v>234</v>
      </c>
      <c r="D21" s="86">
        <v>3</v>
      </c>
      <c r="E21" s="86">
        <v>1</v>
      </c>
      <c r="F21" s="87" t="s">
        <v>191</v>
      </c>
      <c r="G21" s="86" t="s">
        <v>192</v>
      </c>
      <c r="H21" s="84" t="s">
        <v>193</v>
      </c>
      <c r="I21" s="88">
        <v>0.5</v>
      </c>
      <c r="J21" s="85">
        <v>1</v>
      </c>
      <c r="K21" s="84" t="s">
        <v>233</v>
      </c>
      <c r="L21" s="95" t="s">
        <v>248</v>
      </c>
      <c r="M21" s="124"/>
      <c r="N21" s="124"/>
      <c r="O21" s="124"/>
      <c r="P21" s="124"/>
      <c r="Q21" s="124"/>
      <c r="R21" s="125"/>
    </row>
    <row r="22" spans="1:18" ht="18.75" x14ac:dyDescent="0.25">
      <c r="A22" s="228" t="s">
        <v>243</v>
      </c>
      <c r="B22" s="229" t="s">
        <v>0</v>
      </c>
      <c r="C22" s="225" t="s">
        <v>242</v>
      </c>
      <c r="D22" s="86">
        <v>3</v>
      </c>
      <c r="E22" s="86">
        <v>1</v>
      </c>
      <c r="F22" s="87" t="s">
        <v>191</v>
      </c>
      <c r="G22" s="86" t="s">
        <v>192</v>
      </c>
      <c r="H22" s="84" t="s">
        <v>193</v>
      </c>
      <c r="I22" s="88">
        <v>0.5</v>
      </c>
      <c r="J22" s="85">
        <v>1</v>
      </c>
      <c r="K22" s="84" t="s">
        <v>233</v>
      </c>
      <c r="L22" s="96" t="s">
        <v>248</v>
      </c>
      <c r="M22" s="124"/>
      <c r="N22" s="124"/>
      <c r="O22" s="124"/>
      <c r="P22" s="124"/>
      <c r="Q22" s="124"/>
      <c r="R22" s="125"/>
    </row>
    <row r="23" spans="1:18" ht="19.5" thickBot="1" x14ac:dyDescent="0.3">
      <c r="A23" s="231" t="s">
        <v>241</v>
      </c>
      <c r="B23" s="229" t="s">
        <v>0</v>
      </c>
      <c r="C23" s="226" t="s">
        <v>240</v>
      </c>
      <c r="D23" s="233">
        <v>3</v>
      </c>
      <c r="E23" s="233">
        <v>1</v>
      </c>
      <c r="F23" s="234" t="s">
        <v>191</v>
      </c>
      <c r="G23" s="233" t="s">
        <v>192</v>
      </c>
      <c r="H23" s="235" t="s">
        <v>193</v>
      </c>
      <c r="I23" s="236">
        <v>0.5</v>
      </c>
      <c r="J23" s="237">
        <v>1</v>
      </c>
      <c r="K23" s="238" t="s">
        <v>13</v>
      </c>
      <c r="L23" s="239" t="s">
        <v>226</v>
      </c>
      <c r="M23" s="124"/>
      <c r="N23" s="124"/>
      <c r="O23" s="124"/>
      <c r="P23" s="124" t="s">
        <v>15</v>
      </c>
      <c r="Q23" s="124" t="s">
        <v>248</v>
      </c>
      <c r="R23" s="125" t="s">
        <v>251</v>
      </c>
    </row>
    <row r="24" spans="1:18" ht="18.75" x14ac:dyDescent="0.25">
      <c r="A24" s="231"/>
      <c r="B24" s="232"/>
      <c r="C24" s="222" t="s">
        <v>264</v>
      </c>
      <c r="D24" s="247"/>
      <c r="E24" s="242"/>
      <c r="F24" s="243"/>
      <c r="G24" s="242"/>
      <c r="H24" s="228"/>
      <c r="I24" s="244"/>
      <c r="J24" s="245"/>
      <c r="K24" s="246"/>
      <c r="L24" s="231"/>
      <c r="M24" s="128"/>
      <c r="N24" s="128"/>
      <c r="O24" s="128"/>
      <c r="P24" s="128"/>
      <c r="Q24" s="128"/>
      <c r="R24" s="219"/>
    </row>
    <row r="25" spans="1:18" ht="18.75" x14ac:dyDescent="0.25">
      <c r="A25" s="227" t="s">
        <v>239</v>
      </c>
      <c r="B25" s="220" t="s">
        <v>0</v>
      </c>
      <c r="C25" s="223" t="s">
        <v>238</v>
      </c>
      <c r="D25" s="98">
        <v>3</v>
      </c>
      <c r="E25" s="98">
        <v>1</v>
      </c>
      <c r="F25" s="97" t="s">
        <v>191</v>
      </c>
      <c r="G25" s="98" t="s">
        <v>192</v>
      </c>
      <c r="H25" s="97" t="s">
        <v>193</v>
      </c>
      <c r="I25" s="99">
        <v>0.5</v>
      </c>
      <c r="J25" s="240">
        <v>1</v>
      </c>
      <c r="K25" s="97" t="s">
        <v>13</v>
      </c>
      <c r="L25" s="241" t="s">
        <v>226</v>
      </c>
      <c r="M25" s="124"/>
      <c r="N25" s="124"/>
      <c r="O25" s="124"/>
      <c r="P25" s="124" t="s">
        <v>15</v>
      </c>
      <c r="Q25" s="124" t="s">
        <v>248</v>
      </c>
      <c r="R25" s="125" t="s">
        <v>251</v>
      </c>
    </row>
    <row r="26" spans="1:18" ht="18.75" x14ac:dyDescent="0.25">
      <c r="A26" s="100" t="s">
        <v>237</v>
      </c>
      <c r="B26" s="232" t="s">
        <v>0</v>
      </c>
      <c r="C26" s="223" t="s">
        <v>236</v>
      </c>
      <c r="D26" s="248">
        <v>3</v>
      </c>
      <c r="E26" s="101">
        <v>1</v>
      </c>
      <c r="F26" s="100" t="s">
        <v>191</v>
      </c>
      <c r="G26" s="101" t="s">
        <v>192</v>
      </c>
      <c r="H26" s="100" t="s">
        <v>193</v>
      </c>
      <c r="I26" s="102">
        <v>0.5</v>
      </c>
      <c r="J26" s="85">
        <v>1</v>
      </c>
      <c r="K26" s="100" t="s">
        <v>13</v>
      </c>
      <c r="L26" s="127" t="s">
        <v>226</v>
      </c>
      <c r="M26" s="124"/>
      <c r="N26" s="124"/>
      <c r="O26" s="124"/>
      <c r="P26" s="124" t="s">
        <v>15</v>
      </c>
      <c r="Q26" s="124" t="s">
        <v>248</v>
      </c>
      <c r="R26" s="125" t="s">
        <v>251</v>
      </c>
    </row>
    <row r="27" spans="1:18" ht="18.75" x14ac:dyDescent="0.25">
      <c r="A27" s="100" t="s">
        <v>245</v>
      </c>
      <c r="B27" s="232" t="s">
        <v>0</v>
      </c>
      <c r="C27" s="223" t="s">
        <v>244</v>
      </c>
      <c r="D27" s="248">
        <v>3</v>
      </c>
      <c r="E27" s="101">
        <v>1</v>
      </c>
      <c r="F27" s="100" t="s">
        <v>191</v>
      </c>
      <c r="G27" s="101" t="s">
        <v>192</v>
      </c>
      <c r="H27" s="100" t="s">
        <v>193</v>
      </c>
      <c r="I27" s="102">
        <v>0.5</v>
      </c>
      <c r="J27" s="85">
        <v>1</v>
      </c>
      <c r="K27" s="100" t="s">
        <v>13</v>
      </c>
      <c r="L27" s="127" t="s">
        <v>226</v>
      </c>
      <c r="M27" s="124"/>
      <c r="N27" s="124"/>
      <c r="O27" s="124"/>
      <c r="P27" s="124" t="s">
        <v>15</v>
      </c>
      <c r="Q27" s="124" t="s">
        <v>248</v>
      </c>
      <c r="R27" s="125" t="s">
        <v>251</v>
      </c>
    </row>
    <row r="28" spans="1:18" ht="19.5" thickBot="1" x14ac:dyDescent="0.3">
      <c r="A28" s="124" t="s">
        <v>247</v>
      </c>
      <c r="B28" s="232" t="s">
        <v>0</v>
      </c>
      <c r="C28" s="224" t="s">
        <v>246</v>
      </c>
      <c r="D28" s="248">
        <v>3</v>
      </c>
      <c r="E28" s="101">
        <v>1</v>
      </c>
      <c r="F28" s="100" t="s">
        <v>191</v>
      </c>
      <c r="G28" s="101" t="s">
        <v>192</v>
      </c>
      <c r="H28" s="100" t="s">
        <v>193</v>
      </c>
      <c r="I28" s="102">
        <v>0.5</v>
      </c>
      <c r="J28" s="85">
        <v>1</v>
      </c>
      <c r="K28" s="124" t="s">
        <v>13</v>
      </c>
      <c r="L28" s="128" t="s">
        <v>226</v>
      </c>
      <c r="M28" s="124"/>
      <c r="N28" s="124"/>
      <c r="O28" s="124"/>
      <c r="P28" s="124" t="s">
        <v>15</v>
      </c>
      <c r="Q28" s="124" t="s">
        <v>248</v>
      </c>
      <c r="R28" s="125" t="s">
        <v>251</v>
      </c>
    </row>
    <row r="29" spans="1:18" x14ac:dyDescent="0.25">
      <c r="A29" s="129"/>
      <c r="B29" s="130"/>
      <c r="C29" s="221"/>
      <c r="D29" s="132"/>
      <c r="E29" s="132"/>
      <c r="F29" s="132"/>
      <c r="G29" s="132"/>
      <c r="H29" s="132"/>
      <c r="I29" s="132"/>
      <c r="J29" s="130"/>
      <c r="K29" s="131"/>
      <c r="L29" s="131"/>
      <c r="M29" s="131"/>
      <c r="N29" s="131"/>
      <c r="O29" s="131"/>
      <c r="P29" s="131"/>
      <c r="Q29" s="131"/>
      <c r="R29" s="131"/>
    </row>
    <row r="30" spans="1:18" x14ac:dyDescent="0.25">
      <c r="A30" s="131"/>
      <c r="B30" s="130"/>
      <c r="C30" s="131"/>
      <c r="D30" s="132"/>
      <c r="E30" s="131"/>
      <c r="F30" s="131"/>
      <c r="G30" s="131"/>
      <c r="H30" s="131"/>
      <c r="I30" s="131"/>
      <c r="J30" s="130"/>
      <c r="K30" s="131"/>
      <c r="L30" s="131"/>
      <c r="M30" s="131"/>
      <c r="N30" s="131"/>
      <c r="O30" s="131"/>
      <c r="P30" s="131"/>
      <c r="Q30" s="131"/>
      <c r="R30" s="131"/>
    </row>
    <row r="31" spans="1:18" x14ac:dyDescent="0.25">
      <c r="A31" s="131"/>
      <c r="B31" s="130"/>
      <c r="C31" s="131"/>
      <c r="D31" s="132"/>
      <c r="E31" s="131"/>
      <c r="F31" s="131"/>
      <c r="G31" s="131"/>
      <c r="H31" s="131"/>
      <c r="I31" s="131"/>
      <c r="J31" s="130"/>
      <c r="K31" s="131"/>
      <c r="L31" s="131"/>
      <c r="M31" s="131"/>
      <c r="N31" s="131"/>
      <c r="O31" s="131"/>
      <c r="P31" s="131"/>
      <c r="Q31" s="131"/>
      <c r="R31" s="131"/>
    </row>
    <row r="32" spans="1:18" x14ac:dyDescent="0.25">
      <c r="A32" s="131"/>
      <c r="B32" s="130"/>
      <c r="C32" s="131"/>
      <c r="D32" s="132"/>
      <c r="E32" s="131"/>
      <c r="F32" s="131"/>
      <c r="G32" s="131"/>
      <c r="H32" s="131"/>
      <c r="I32" s="131"/>
      <c r="J32" s="130"/>
      <c r="K32" s="131"/>
      <c r="L32" s="131"/>
      <c r="M32" s="131"/>
      <c r="N32" s="131"/>
      <c r="O32" s="131"/>
      <c r="P32" s="131"/>
      <c r="Q32" s="131"/>
      <c r="R32" s="131"/>
    </row>
    <row r="33" spans="1:18" x14ac:dyDescent="0.25">
      <c r="A33" s="131"/>
      <c r="B33" s="130"/>
      <c r="C33" s="131"/>
      <c r="D33" s="132"/>
      <c r="E33" s="131"/>
      <c r="F33" s="131"/>
      <c r="G33" s="131"/>
      <c r="H33" s="131"/>
      <c r="I33" s="131"/>
      <c r="J33" s="130"/>
      <c r="K33" s="131"/>
      <c r="L33" s="131"/>
      <c r="M33" s="131"/>
      <c r="N33" s="131"/>
      <c r="O33" s="131"/>
      <c r="P33" s="131"/>
      <c r="Q33" s="131"/>
      <c r="R33" s="131"/>
    </row>
    <row r="34" spans="1:18" x14ac:dyDescent="0.25">
      <c r="A34" s="129"/>
      <c r="B34" s="130"/>
      <c r="C34" s="129"/>
      <c r="D34" s="132"/>
      <c r="E34" s="131"/>
      <c r="F34" s="131"/>
      <c r="G34" s="131"/>
      <c r="H34" s="131"/>
      <c r="I34" s="131"/>
      <c r="J34" s="133"/>
      <c r="K34" s="131"/>
      <c r="L34" s="131"/>
      <c r="M34" s="131"/>
      <c r="N34" s="131"/>
      <c r="O34" s="131"/>
      <c r="P34" s="131"/>
      <c r="Q34" s="131"/>
      <c r="R34" s="131"/>
    </row>
    <row r="35" spans="1:18" x14ac:dyDescent="0.25">
      <c r="A35" s="129"/>
      <c r="B35" s="130"/>
      <c r="C35" s="129"/>
      <c r="D35" s="132"/>
      <c r="E35" s="131"/>
      <c r="F35" s="131"/>
      <c r="G35" s="131"/>
      <c r="H35" s="131"/>
      <c r="I35" s="131"/>
      <c r="J35" s="133"/>
      <c r="K35" s="131"/>
      <c r="L35" s="131"/>
      <c r="M35" s="131"/>
      <c r="N35" s="131"/>
      <c r="O35" s="131"/>
      <c r="P35" s="131"/>
      <c r="Q35" s="131"/>
      <c r="R35" s="131"/>
    </row>
    <row r="36" spans="1:18" x14ac:dyDescent="0.25">
      <c r="A36" s="129"/>
      <c r="B36" s="130"/>
      <c r="C36" s="129"/>
      <c r="D36" s="132"/>
      <c r="E36" s="131"/>
      <c r="F36" s="131"/>
      <c r="G36" s="131"/>
      <c r="H36" s="131"/>
      <c r="I36" s="131"/>
      <c r="J36" s="133"/>
      <c r="K36" s="131"/>
      <c r="L36" s="131"/>
      <c r="M36" s="131"/>
      <c r="N36" s="131"/>
      <c r="O36" s="131"/>
      <c r="P36" s="131"/>
      <c r="Q36" s="131"/>
      <c r="R36" s="131"/>
    </row>
    <row r="37" spans="1:18" x14ac:dyDescent="0.25">
      <c r="A37" s="129"/>
      <c r="B37" s="130"/>
      <c r="C37" s="129"/>
      <c r="D37" s="132"/>
      <c r="E37" s="131"/>
      <c r="F37" s="131"/>
      <c r="G37" s="131"/>
      <c r="H37" s="131"/>
      <c r="I37" s="131"/>
      <c r="J37" s="133"/>
      <c r="K37" s="131"/>
      <c r="L37" s="131"/>
      <c r="M37" s="131"/>
      <c r="N37" s="131"/>
      <c r="O37" s="131"/>
      <c r="P37" s="131"/>
      <c r="Q37" s="131"/>
      <c r="R37" s="131"/>
    </row>
    <row r="38" spans="1:18" x14ac:dyDescent="0.25">
      <c r="A38" s="129"/>
      <c r="B38" s="130"/>
      <c r="C38" s="129"/>
      <c r="D38" s="132"/>
      <c r="E38" s="131"/>
      <c r="F38" s="131"/>
      <c r="G38" s="131"/>
      <c r="H38" s="131"/>
      <c r="I38" s="131"/>
      <c r="J38" s="133"/>
      <c r="K38" s="131"/>
      <c r="L38" s="131"/>
      <c r="M38" s="131"/>
      <c r="N38" s="131"/>
      <c r="O38" s="131"/>
      <c r="P38" s="131"/>
      <c r="Q38" s="131"/>
      <c r="R38" s="131"/>
    </row>
    <row r="39" spans="1:18" s="42" customFormat="1" x14ac:dyDescent="0.25">
      <c r="A39" s="129"/>
      <c r="B39" s="130"/>
      <c r="C39" s="129"/>
      <c r="D39" s="132"/>
      <c r="E39" s="131"/>
      <c r="F39" s="131"/>
      <c r="G39" s="131"/>
      <c r="H39" s="131"/>
      <c r="I39" s="131"/>
      <c r="J39" s="133"/>
      <c r="K39" s="131"/>
      <c r="L39" s="131"/>
      <c r="M39" s="131"/>
      <c r="N39" s="131"/>
      <c r="O39" s="131"/>
      <c r="P39" s="131"/>
      <c r="Q39" s="131"/>
      <c r="R39" s="131"/>
    </row>
    <row r="40" spans="1:18" s="42" customFormat="1" x14ac:dyDescent="0.25">
      <c r="A40" s="129"/>
      <c r="B40" s="130"/>
      <c r="C40" s="129"/>
      <c r="D40" s="132"/>
      <c r="E40" s="131"/>
      <c r="F40" s="131"/>
      <c r="G40" s="131"/>
      <c r="H40" s="131"/>
      <c r="I40" s="131"/>
      <c r="J40" s="133"/>
      <c r="K40" s="131"/>
      <c r="L40" s="131"/>
      <c r="M40" s="131"/>
      <c r="N40" s="131"/>
      <c r="O40" s="131"/>
      <c r="P40" s="131"/>
      <c r="Q40" s="131"/>
      <c r="R40" s="131"/>
    </row>
    <row r="41" spans="1:18" s="42" customFormat="1" x14ac:dyDescent="0.25">
      <c r="A41" s="129"/>
      <c r="B41" s="130"/>
      <c r="C41" s="129"/>
      <c r="D41" s="132"/>
      <c r="E41" s="131"/>
      <c r="F41" s="131"/>
      <c r="G41" s="131"/>
      <c r="H41" s="131"/>
      <c r="I41" s="131"/>
      <c r="J41" s="133"/>
      <c r="K41" s="131"/>
      <c r="L41" s="131"/>
      <c r="M41" s="131"/>
      <c r="N41" s="131"/>
      <c r="O41" s="131"/>
      <c r="P41" s="131"/>
      <c r="Q41" s="131"/>
      <c r="R41" s="131"/>
    </row>
    <row r="42" spans="1:18" s="42" customFormat="1" ht="18.75" x14ac:dyDescent="0.25">
      <c r="A42" s="134"/>
      <c r="B42" s="130"/>
      <c r="C42" s="135"/>
      <c r="D42" s="132"/>
      <c r="E42" s="136"/>
      <c r="F42" s="136"/>
      <c r="G42" s="136"/>
      <c r="H42" s="136"/>
      <c r="I42" s="136"/>
      <c r="J42" s="137"/>
      <c r="K42" s="131"/>
      <c r="L42" s="131"/>
      <c r="M42" s="131"/>
      <c r="N42" s="131"/>
      <c r="O42" s="131"/>
      <c r="P42" s="131"/>
      <c r="Q42" s="131"/>
      <c r="R42" s="131"/>
    </row>
    <row r="43" spans="1:18" s="42" customFormat="1" ht="17.25" x14ac:dyDescent="0.25">
      <c r="A43" s="138"/>
      <c r="B43" s="130"/>
      <c r="C43" s="139"/>
      <c r="D43" s="132"/>
      <c r="E43" s="131"/>
      <c r="F43" s="131"/>
      <c r="G43" s="131"/>
      <c r="H43" s="131"/>
      <c r="I43" s="131"/>
      <c r="J43" s="140"/>
      <c r="K43" s="131"/>
      <c r="L43" s="131"/>
      <c r="M43" s="131"/>
      <c r="N43" s="131"/>
      <c r="O43" s="131"/>
      <c r="P43" s="131"/>
      <c r="Q43" s="131"/>
      <c r="R43" s="131"/>
    </row>
    <row r="44" spans="1:18" s="42" customFormat="1" x14ac:dyDescent="0.25">
      <c r="A44" s="129"/>
      <c r="B44" s="130"/>
      <c r="C44" s="129"/>
      <c r="D44" s="132"/>
      <c r="E44" s="131"/>
      <c r="F44" s="131"/>
      <c r="G44" s="131"/>
      <c r="H44" s="131"/>
      <c r="I44" s="131"/>
      <c r="J44" s="133"/>
      <c r="K44" s="131"/>
      <c r="L44" s="131"/>
      <c r="M44" s="131"/>
      <c r="N44" s="131"/>
      <c r="O44" s="131"/>
      <c r="P44" s="131"/>
      <c r="Q44" s="131"/>
      <c r="R44" s="131"/>
    </row>
    <row r="45" spans="1:18" s="42" customFormat="1" x14ac:dyDescent="0.25">
      <c r="A45" s="129"/>
      <c r="B45" s="130"/>
      <c r="C45" s="129"/>
      <c r="D45" s="132"/>
      <c r="E45" s="131"/>
      <c r="F45" s="131"/>
      <c r="G45" s="131"/>
      <c r="H45" s="131"/>
      <c r="I45" s="131"/>
      <c r="J45" s="133"/>
      <c r="K45" s="131"/>
      <c r="L45" s="131"/>
      <c r="M45" s="131"/>
      <c r="N45" s="131"/>
      <c r="O45" s="131"/>
      <c r="P45" s="131"/>
      <c r="Q45" s="131"/>
      <c r="R45" s="131"/>
    </row>
    <row r="46" spans="1:18" s="42" customFormat="1" x14ac:dyDescent="0.25">
      <c r="A46" s="129"/>
      <c r="B46" s="130"/>
      <c r="C46" s="129"/>
      <c r="D46" s="132"/>
      <c r="E46" s="131"/>
      <c r="F46" s="131"/>
      <c r="G46" s="131"/>
      <c r="H46" s="131"/>
      <c r="I46" s="131"/>
      <c r="J46" s="133"/>
      <c r="K46" s="131"/>
      <c r="L46" s="131"/>
      <c r="M46" s="131"/>
      <c r="N46" s="131"/>
      <c r="O46" s="131"/>
      <c r="P46" s="131"/>
      <c r="Q46" s="131"/>
      <c r="R46" s="131"/>
    </row>
    <row r="47" spans="1:18" s="42" customFormat="1" x14ac:dyDescent="0.25">
      <c r="A47" s="129"/>
      <c r="B47" s="130"/>
      <c r="C47" s="129"/>
      <c r="D47" s="132"/>
      <c r="E47" s="131"/>
      <c r="F47" s="131"/>
      <c r="G47" s="131"/>
      <c r="H47" s="131"/>
      <c r="I47" s="131"/>
      <c r="J47" s="133"/>
      <c r="K47" s="131"/>
      <c r="L47" s="131"/>
      <c r="M47" s="131"/>
      <c r="N47" s="131"/>
      <c r="O47" s="131"/>
      <c r="P47" s="131"/>
      <c r="Q47" s="131"/>
      <c r="R47" s="131"/>
    </row>
    <row r="48" spans="1:18" s="42" customFormat="1" x14ac:dyDescent="0.25">
      <c r="A48" s="129"/>
      <c r="B48" s="130"/>
      <c r="C48" s="129"/>
      <c r="D48" s="132"/>
      <c r="E48" s="131"/>
      <c r="F48" s="131"/>
      <c r="G48" s="131"/>
      <c r="H48" s="131"/>
      <c r="I48" s="131"/>
      <c r="J48" s="133"/>
      <c r="K48" s="131"/>
      <c r="L48" s="131"/>
      <c r="M48" s="131"/>
      <c r="N48" s="131"/>
      <c r="O48" s="131"/>
      <c r="P48" s="131"/>
      <c r="Q48" s="131"/>
      <c r="R48" s="131"/>
    </row>
    <row r="49" spans="1:18" s="42" customFormat="1" x14ac:dyDescent="0.25">
      <c r="A49" s="129"/>
      <c r="B49" s="130"/>
      <c r="C49" s="129"/>
      <c r="D49" s="132"/>
      <c r="E49" s="131"/>
      <c r="F49" s="131"/>
      <c r="G49" s="131"/>
      <c r="H49" s="131"/>
      <c r="I49" s="131"/>
      <c r="J49" s="133"/>
      <c r="K49" s="131"/>
      <c r="L49" s="131"/>
      <c r="M49" s="131"/>
      <c r="N49" s="131"/>
      <c r="O49" s="131"/>
      <c r="P49" s="131"/>
      <c r="Q49" s="131"/>
      <c r="R49" s="131"/>
    </row>
    <row r="50" spans="1:18" s="42" customFormat="1" x14ac:dyDescent="0.25">
      <c r="A50" s="129"/>
      <c r="B50" s="130"/>
      <c r="C50" s="129"/>
      <c r="D50" s="132"/>
      <c r="E50" s="131"/>
      <c r="F50" s="131"/>
      <c r="G50" s="131"/>
      <c r="H50" s="131"/>
      <c r="I50" s="131"/>
      <c r="J50" s="133"/>
      <c r="K50" s="131"/>
      <c r="L50" s="131"/>
      <c r="M50" s="131"/>
      <c r="N50" s="131"/>
      <c r="O50" s="131"/>
      <c r="P50" s="131"/>
      <c r="Q50" s="131"/>
      <c r="R50" s="131"/>
    </row>
    <row r="51" spans="1:18" s="42" customFormat="1" x14ac:dyDescent="0.25">
      <c r="A51" s="129"/>
      <c r="B51" s="130"/>
      <c r="C51" s="129"/>
      <c r="D51" s="132"/>
      <c r="E51" s="131"/>
      <c r="F51" s="131"/>
      <c r="G51" s="131"/>
      <c r="H51" s="131"/>
      <c r="I51" s="131"/>
      <c r="J51" s="133"/>
      <c r="K51" s="131"/>
      <c r="L51" s="131"/>
      <c r="M51" s="131"/>
      <c r="N51" s="131"/>
      <c r="O51" s="131"/>
      <c r="P51" s="131"/>
      <c r="Q51" s="131"/>
      <c r="R51" s="131"/>
    </row>
    <row r="52" spans="1:18" s="42" customFormat="1" x14ac:dyDescent="0.25">
      <c r="A52" s="129"/>
      <c r="B52" s="130"/>
      <c r="C52" s="129"/>
      <c r="D52" s="132"/>
      <c r="E52" s="131"/>
      <c r="F52" s="131"/>
      <c r="G52" s="131"/>
      <c r="H52" s="131"/>
      <c r="I52" s="131"/>
      <c r="J52" s="133"/>
      <c r="K52" s="131"/>
      <c r="L52" s="131"/>
      <c r="M52" s="131"/>
      <c r="N52" s="131"/>
      <c r="O52" s="131"/>
      <c r="P52" s="131"/>
      <c r="Q52" s="131"/>
      <c r="R52" s="131"/>
    </row>
    <row r="53" spans="1:18" s="42" customFormat="1" x14ac:dyDescent="0.25">
      <c r="A53" s="129"/>
      <c r="B53" s="130"/>
      <c r="C53" s="129"/>
      <c r="D53" s="132"/>
      <c r="E53" s="131"/>
      <c r="F53" s="131"/>
      <c r="G53" s="131"/>
      <c r="H53" s="131"/>
      <c r="I53" s="131"/>
      <c r="J53" s="133"/>
      <c r="K53" s="131"/>
      <c r="L53" s="131"/>
      <c r="M53" s="131"/>
      <c r="N53" s="131"/>
      <c r="O53" s="131"/>
      <c r="P53" s="131"/>
      <c r="Q53" s="131"/>
      <c r="R53" s="131"/>
    </row>
    <row r="54" spans="1:18" x14ac:dyDescent="0.2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2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2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2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2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2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2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2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2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2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2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2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2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2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2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2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2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2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2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2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2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2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2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2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2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2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2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2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2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2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2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2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2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2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2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2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2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2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2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2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2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2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2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2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2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2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2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2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2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2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2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2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2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2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2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2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2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2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2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2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2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2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2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2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2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2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2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2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2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2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2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2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2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2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2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2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2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2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2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2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2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2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2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2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2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2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2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2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2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2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2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2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2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2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2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2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2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2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2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2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2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2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2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2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2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2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2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2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2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2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2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2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2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2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2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2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2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2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2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2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2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2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2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2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2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2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2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2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2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2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2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2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2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2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2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2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2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2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2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2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2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2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2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2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2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2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2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2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2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2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2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2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2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2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2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2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2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2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2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2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2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2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2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2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2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2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2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2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2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2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2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2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2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2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2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2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2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2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2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2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2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2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2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2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2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2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2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2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2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2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2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2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2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2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2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2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2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2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2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2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2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2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2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2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2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2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2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2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2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2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2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2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2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2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2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2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2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2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2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2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2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2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2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2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2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2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2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2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2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2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2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2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2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2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2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2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2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2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2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2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2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2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2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2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2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2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2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2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2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2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2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2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2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2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2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2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2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2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2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2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2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2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2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2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2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2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2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2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2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2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2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2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2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2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2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2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2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2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2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2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2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2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2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2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2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2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2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2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2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2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2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2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2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2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2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2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2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2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2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2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2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2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2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2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2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2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2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2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2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2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2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2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2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2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2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2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2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2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2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2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2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2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2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2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2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2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2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2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2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2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2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2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2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2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2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2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2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2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2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2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2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2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2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2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2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2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2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2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2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2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2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2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2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2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2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2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2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2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2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2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2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2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2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2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2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2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2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2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2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2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2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2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2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2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2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2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2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2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2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2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2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2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2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2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2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2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2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2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2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2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2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2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2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2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2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2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2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2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2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2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2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2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2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2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2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2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2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2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2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2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2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2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2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2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2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2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2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2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2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2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2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2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2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2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2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2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2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2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2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2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2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2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2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2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2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2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2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2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2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2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2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2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2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2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2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2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2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2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2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2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2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2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2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2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2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2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2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2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2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2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2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2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2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2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2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2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2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2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2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2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2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2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2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2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2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2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2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2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2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2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2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2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2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2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2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2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2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2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2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2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2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2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2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2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2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2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2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2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2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2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2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2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2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2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2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2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2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2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2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2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2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2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2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2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2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2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2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2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2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2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2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2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2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2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2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2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2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2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2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2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2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2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2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2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2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2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2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2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2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  <row r="596" spans="1:14" x14ac:dyDescent="0.25">
      <c r="A596" s="68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8"/>
      <c r="M596" s="68"/>
      <c r="N596" s="68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20" type="noConversion"/>
  <conditionalFormatting sqref="J15:K15 M15 E9 G9 A16:N16">
    <cfRule type="expression" dxfId="53" priority="25">
      <formula>$A$11=2</formula>
    </cfRule>
    <cfRule type="expression" dxfId="52" priority="26">
      <formula>$A$11=3</formula>
    </cfRule>
    <cfRule type="expression" dxfId="51" priority="27">
      <formula>$A$11=1</formula>
    </cfRule>
  </conditionalFormatting>
  <conditionalFormatting sqref="K29:L53 K27:K28 K17:L22 I17:I53">
    <cfRule type="expression" dxfId="50" priority="24">
      <formula>$H17="CCI (CC Intégral)"</formula>
    </cfRule>
  </conditionalFormatting>
  <conditionalFormatting sqref="I17:J18 I29:J53 I27:I28 I19:I25 J19:J28">
    <cfRule type="expression" dxfId="49" priority="23">
      <formula>$H17="CT (Contrôle terminal)"</formula>
    </cfRule>
  </conditionalFormatting>
  <conditionalFormatting sqref="O15">
    <cfRule type="expression" dxfId="48" priority="17">
      <formula>$A$11=2</formula>
    </cfRule>
    <cfRule type="expression" dxfId="47" priority="18">
      <formula>$A$11=3</formula>
    </cfRule>
    <cfRule type="expression" dxfId="46" priority="19">
      <formula>$A$11=1</formula>
    </cfRule>
  </conditionalFormatting>
  <conditionalFormatting sqref="P15:Q15">
    <cfRule type="expression" dxfId="45" priority="14">
      <formula>$A$11=2</formula>
    </cfRule>
    <cfRule type="expression" dxfId="44" priority="15">
      <formula>$A$11=3</formula>
    </cfRule>
    <cfRule type="expression" dxfId="43" priority="16">
      <formula>$A$11=1</formula>
    </cfRule>
  </conditionalFormatting>
  <conditionalFormatting sqref="P16:Q16">
    <cfRule type="expression" dxfId="42" priority="11">
      <formula>$A$11=2</formula>
    </cfRule>
    <cfRule type="expression" dxfId="41" priority="12">
      <formula>$A$11=4</formula>
    </cfRule>
    <cfRule type="expression" dxfId="40" priority="13">
      <formula>$A$11=1</formula>
    </cfRule>
  </conditionalFormatting>
  <conditionalFormatting sqref="O16">
    <cfRule type="expression" dxfId="39" priority="8">
      <formula>$A$11=2</formula>
    </cfRule>
    <cfRule type="expression" dxfId="38" priority="9">
      <formula>$A$11=4</formula>
    </cfRule>
    <cfRule type="expression" dxfId="37" priority="10">
      <formula>$A$11=1</formula>
    </cfRule>
  </conditionalFormatting>
  <conditionalFormatting sqref="K25">
    <cfRule type="expression" dxfId="36" priority="30">
      <formula>$H26="CCI (CC Intégral)"</formula>
    </cfRule>
  </conditionalFormatting>
  <conditionalFormatting sqref="K26">
    <cfRule type="expression" dxfId="35" priority="2">
      <formula>$H26="CCI (CC Intégral)"</formula>
    </cfRule>
  </conditionalFormatting>
  <conditionalFormatting sqref="I26">
    <cfRule type="expression" dxfId="34" priority="1">
      <formula>$H26="CT (Contrôle terminal)"</formula>
    </cfRule>
  </conditionalFormatting>
  <conditionalFormatting sqref="K15:L16">
    <cfRule type="expression" dxfId="33" priority="41">
      <formula>$H$17="CCI (CC Intégral)"</formula>
    </cfRule>
  </conditionalFormatting>
  <conditionalFormatting sqref="K23:K24">
    <cfRule type="expression" dxfId="25" priority="48">
      <formula>$H25="CCI (CC Intégral)"</formula>
    </cfRule>
  </conditionalFormatting>
  <dataValidations count="5">
    <dataValidation type="list" allowBlank="1" showInputMessage="1" showErrorMessage="1" sqref="M17:M53 K17:K24 K26:K53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3">
      <formula1>liste_nature_controle</formula1>
    </dataValidation>
    <dataValidation type="list" allowBlank="1" showInputMessage="1" showErrorMessage="1" sqref="H17:H22 H25:H53">
      <formula1>Type_contrôle</formula1>
    </dataValidation>
    <dataValidation type="list" allowBlank="1" showInputMessage="1" showErrorMessage="1" sqref="B17:B22 B25:B53">
      <formula1>Nat_ELP</formula1>
    </dataValidation>
    <dataValidation type="list" allowBlank="1" showInputMessage="1" showErrorMessage="1" sqref="F25:G53 G23:G24 F17:G21 F22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2EA6878A-6AB8-4954-B7D8-38CA177A956E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01D5F9F5-BD28-49D5-B82B-91929BC75088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20A45329-D885-4B90-B829-30DAA0FD85E4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M14:N53</xm:sqref>
        </x14:conditionalFormatting>
        <x14:conditionalFormatting xmlns:xm="http://schemas.microsoft.com/office/excel/2006/main">
          <x14:cfRule type="expression" priority="4" id="{D5401573-AC74-46D8-A922-D823BFC7A9B3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" id="{C81F66D4-B78F-4D46-9144-AF8DB173681F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" id="{3DE4133C-80CF-4CC1-A7E3-E6E9008FF885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O14:R53</xm:sqref>
        </x14:conditionalFormatting>
        <x14:conditionalFormatting xmlns:xm="http://schemas.microsoft.com/office/excel/2006/main">
          <x14:cfRule type="expression" priority="3" id="{018AF7EB-8019-4A63-BDEC-547CB2E6C50E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M14:R53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6"/>
  <sheetViews>
    <sheetView showGridLines="0" showZeros="0" zoomScale="70" zoomScaleNormal="70" zoomScalePageLayoutView="85" workbookViewId="0">
      <selection activeCell="F24" sqref="F24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33.5703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79" t="s">
        <v>170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8" ht="18.75" x14ac:dyDescent="0.25">
      <c r="A2" s="37" t="s">
        <v>36</v>
      </c>
      <c r="B2" s="180" t="str">
        <f>'Fiche générale'!B2</f>
        <v>SCIENCES</v>
      </c>
      <c r="C2" s="180"/>
      <c r="D2" s="180"/>
      <c r="E2" s="180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81" t="str">
        <f>'Fiche générale'!B3:I3</f>
        <v>Physique fondamentale et applications</v>
      </c>
      <c r="C3" s="182"/>
      <c r="D3" s="182"/>
      <c r="E3" s="182"/>
      <c r="F3" s="182"/>
      <c r="G3" s="182"/>
      <c r="H3" s="182"/>
      <c r="I3" s="182"/>
      <c r="J3" s="183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212">
        <v>280</v>
      </c>
      <c r="E4" s="212"/>
      <c r="F4" s="184" t="s">
        <v>35</v>
      </c>
      <c r="G4" s="185"/>
      <c r="H4" s="186" t="s">
        <v>188</v>
      </c>
      <c r="I4" s="213"/>
      <c r="J4" s="213"/>
      <c r="K4" s="213"/>
      <c r="L4" s="213"/>
      <c r="M4" s="213"/>
      <c r="N4" s="187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207" t="s">
        <v>255</v>
      </c>
      <c r="C6" s="39" t="s">
        <v>166</v>
      </c>
      <c r="D6" s="186">
        <v>180</v>
      </c>
      <c r="E6" s="187"/>
      <c r="F6" s="184" t="s">
        <v>3</v>
      </c>
      <c r="G6" s="185"/>
      <c r="H6" s="209" t="s">
        <v>253</v>
      </c>
      <c r="I6" s="210"/>
      <c r="J6" s="210"/>
      <c r="K6" s="210"/>
      <c r="L6" s="210"/>
      <c r="M6" s="210"/>
      <c r="N6" s="211"/>
    </row>
    <row r="7" spans="1:18" ht="18.75" x14ac:dyDescent="0.25">
      <c r="A7" s="37" t="s">
        <v>45</v>
      </c>
      <c r="B7" s="208" t="s">
        <v>256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3"/>
      <c r="C9" s="74"/>
      <c r="D9" s="41"/>
      <c r="E9" s="188" t="s">
        <v>52</v>
      </c>
      <c r="F9" s="189"/>
      <c r="G9" s="188" t="s">
        <v>47</v>
      </c>
      <c r="H9" s="189"/>
      <c r="I9"/>
      <c r="J9" s="41"/>
      <c r="K9" s="43">
        <v>1</v>
      </c>
      <c r="L9" s="41"/>
      <c r="M9" s="41"/>
      <c r="N9" s="41"/>
    </row>
    <row r="10" spans="1:18" ht="15.75" x14ac:dyDescent="0.25">
      <c r="B10" s="73"/>
      <c r="C10" s="74"/>
      <c r="D10" s="44"/>
      <c r="E10" s="175" t="s">
        <v>51</v>
      </c>
      <c r="F10" s="176"/>
      <c r="G10" s="177"/>
      <c r="H10" s="178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5"/>
      <c r="C11" s="74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96"/>
      <c r="F13" s="196"/>
      <c r="G13" s="76"/>
      <c r="H13" s="47"/>
      <c r="I13" s="47"/>
    </row>
    <row r="14" spans="1:18" x14ac:dyDescent="0.25">
      <c r="B14" s="49"/>
      <c r="C14" s="47"/>
      <c r="D14" s="47"/>
      <c r="E14" s="76"/>
      <c r="F14" s="76"/>
      <c r="G14" s="76"/>
      <c r="H14" s="47"/>
      <c r="I14" s="47"/>
      <c r="J14" s="197" t="s">
        <v>28</v>
      </c>
      <c r="K14" s="198"/>
      <c r="L14" s="199"/>
      <c r="M14" s="197" t="s">
        <v>29</v>
      </c>
      <c r="N14" s="199"/>
      <c r="O14" s="193" t="s">
        <v>177</v>
      </c>
      <c r="P14" s="194"/>
      <c r="Q14" s="195"/>
      <c r="R14" s="105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200" t="str">
        <f>IF(H18="CCI (CC Intégral)","CT pour les dispensés","Contrôle Terminal")</f>
        <v>Contrôle Terminal</v>
      </c>
      <c r="L15" s="201"/>
      <c r="M15" s="200" t="s">
        <v>31</v>
      </c>
      <c r="N15" s="201"/>
      <c r="O15" s="57" t="s">
        <v>179</v>
      </c>
      <c r="P15" s="77" t="s">
        <v>31</v>
      </c>
      <c r="Q15" s="78"/>
      <c r="R15" s="105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7" t="s">
        <v>32</v>
      </c>
      <c r="P16" s="77" t="s">
        <v>32</v>
      </c>
      <c r="Q16" s="77" t="s">
        <v>33</v>
      </c>
      <c r="R16" s="105"/>
    </row>
    <row r="17" spans="1:18" s="72" customFormat="1" ht="18.75" x14ac:dyDescent="0.3">
      <c r="A17" s="71"/>
      <c r="B17" s="249" t="s">
        <v>0</v>
      </c>
      <c r="C17" s="250" t="s">
        <v>265</v>
      </c>
      <c r="D17" s="4">
        <v>30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  <c r="P17" s="5"/>
      <c r="Q17" s="5"/>
      <c r="R17" s="5"/>
    </row>
    <row r="18" spans="1:18" x14ac:dyDescent="0.25">
      <c r="A18" s="84" t="s">
        <v>202</v>
      </c>
      <c r="B18" s="214" t="s">
        <v>48</v>
      </c>
      <c r="C18" s="251" t="s">
        <v>201</v>
      </c>
      <c r="D18" s="86">
        <v>3</v>
      </c>
      <c r="E18" s="86">
        <v>1</v>
      </c>
      <c r="F18" s="87" t="s">
        <v>203</v>
      </c>
      <c r="G18" s="86" t="s">
        <v>192</v>
      </c>
      <c r="H18" s="87" t="s">
        <v>204</v>
      </c>
      <c r="I18" s="103"/>
      <c r="J18" s="84" t="s">
        <v>250</v>
      </c>
      <c r="K18" s="84"/>
      <c r="L18" s="84"/>
      <c r="M18" s="82"/>
      <c r="N18" s="82"/>
      <c r="O18" s="82"/>
      <c r="P18" s="82"/>
      <c r="Q18" s="82"/>
      <c r="R18" s="82"/>
    </row>
    <row r="19" spans="1:18" ht="30" x14ac:dyDescent="0.25">
      <c r="A19" s="235" t="s">
        <v>221</v>
      </c>
      <c r="B19" s="252" t="s">
        <v>48</v>
      </c>
      <c r="C19" s="253" t="s">
        <v>220</v>
      </c>
      <c r="D19" s="233">
        <v>27</v>
      </c>
      <c r="E19" s="233">
        <v>9</v>
      </c>
      <c r="F19" s="234" t="s">
        <v>203</v>
      </c>
      <c r="G19" s="233" t="s">
        <v>203</v>
      </c>
      <c r="H19" s="234" t="s">
        <v>193</v>
      </c>
      <c r="I19" s="254">
        <v>0.66666666666666663</v>
      </c>
      <c r="J19" s="235" t="s">
        <v>219</v>
      </c>
      <c r="K19" s="255" t="s">
        <v>249</v>
      </c>
      <c r="L19" s="235"/>
      <c r="M19" s="256"/>
      <c r="N19" s="256"/>
      <c r="O19" s="256"/>
      <c r="P19" s="256"/>
      <c r="Q19" s="256"/>
      <c r="R19" s="256"/>
    </row>
    <row r="20" spans="1:18" x14ac:dyDescent="0.25">
      <c r="A20" s="257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7"/>
      <c r="M20" s="257"/>
      <c r="N20" s="257"/>
      <c r="O20" s="257"/>
      <c r="P20" s="257"/>
      <c r="Q20" s="257"/>
      <c r="R20" s="257"/>
    </row>
    <row r="21" spans="1:18" x14ac:dyDescent="0.25">
      <c r="A21" s="3"/>
      <c r="B21" s="2"/>
      <c r="C21" s="61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3"/>
      <c r="B22" s="2"/>
      <c r="C22" s="61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.75" x14ac:dyDescent="0.25">
      <c r="A23" s="3"/>
      <c r="B23" s="2"/>
      <c r="C23" s="60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x14ac:dyDescent="0.25">
      <c r="A24" s="3"/>
      <c r="B24" s="2"/>
      <c r="C24" s="61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6"/>
      <c r="B25" s="2"/>
      <c r="C25" s="62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2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2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2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3"/>
      <c r="B29" s="2"/>
      <c r="C29" s="62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2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2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2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/>
      <c r="B33" s="2"/>
      <c r="C33" s="62"/>
      <c r="D33" s="4"/>
      <c r="E33" s="5"/>
      <c r="F33" s="5"/>
      <c r="G33" s="5"/>
      <c r="H33" s="5"/>
      <c r="I33" s="5"/>
      <c r="J33" s="2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1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1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1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1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A38" s="3"/>
      <c r="B38" s="2"/>
      <c r="C38" s="61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1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1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x14ac:dyDescent="0.25">
      <c r="A41" s="3"/>
      <c r="B41" s="2"/>
      <c r="C41" s="61"/>
      <c r="D41" s="4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5"/>
    </row>
    <row r="42" spans="1:18" s="42" customFormat="1" ht="18.75" x14ac:dyDescent="0.25">
      <c r="A42" s="8"/>
      <c r="B42" s="2"/>
      <c r="C42" s="63"/>
      <c r="D42" s="4"/>
      <c r="E42" s="9"/>
      <c r="F42" s="9"/>
      <c r="G42" s="9"/>
      <c r="H42" s="9"/>
      <c r="I42" s="9"/>
      <c r="J42" s="10"/>
      <c r="K42" s="5"/>
      <c r="L42" s="5"/>
      <c r="M42" s="5"/>
      <c r="N42" s="5"/>
      <c r="O42" s="5"/>
      <c r="P42" s="5"/>
      <c r="Q42" s="5"/>
      <c r="R42" s="5"/>
    </row>
    <row r="43" spans="1:18" s="42" customFormat="1" ht="17.25" x14ac:dyDescent="0.25">
      <c r="A43" s="11"/>
      <c r="B43" s="2"/>
      <c r="C43" s="64"/>
      <c r="D43" s="4"/>
      <c r="E43" s="5"/>
      <c r="F43" s="5"/>
      <c r="G43" s="5"/>
      <c r="H43" s="5"/>
      <c r="I43" s="5"/>
      <c r="J43" s="12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1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1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1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1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1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1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1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1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1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s="42" customFormat="1" x14ac:dyDescent="0.25">
      <c r="A53" s="3"/>
      <c r="B53" s="2"/>
      <c r="C53" s="61"/>
      <c r="D53" s="4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5"/>
    </row>
    <row r="54" spans="1:18" x14ac:dyDescent="0.2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2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2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2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2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2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2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2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2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2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2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2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2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2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2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2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2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2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2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2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2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2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2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2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2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2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2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2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2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2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2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2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2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2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2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2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2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2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2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2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2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2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2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2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2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2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2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2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2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2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2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2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2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2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2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2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2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2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2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2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2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2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2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2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2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2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2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2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2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2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2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2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2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2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2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2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2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2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2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2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2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2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2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2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2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2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2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2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2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2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2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2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2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2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2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2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2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2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2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2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2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2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2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2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2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2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2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2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2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2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2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2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2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2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2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2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2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2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2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2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2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2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2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2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2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2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2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2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2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2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2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2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2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2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2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2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2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2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2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2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2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2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2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2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2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2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2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2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2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2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2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2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2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2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2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2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2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2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2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2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2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2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2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2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2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2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2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2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2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2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2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2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2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2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2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2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2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2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2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2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2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2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2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2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2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2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2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2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2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2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2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2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2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2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2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2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2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2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2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2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2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2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2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2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2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2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2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2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2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2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2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2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2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2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2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2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2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2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2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2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2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2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2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2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2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2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2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2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2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2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2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2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2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2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2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2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2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2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2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2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2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2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2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2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2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2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2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2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2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2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2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2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2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2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2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2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2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2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2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2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2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2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2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2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2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2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2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2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2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2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2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2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2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2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2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2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2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2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2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2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2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2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2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2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2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2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2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2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2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2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2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2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2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2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2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2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2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2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2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2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2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2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2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2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2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2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2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2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2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2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2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2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2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2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2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2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2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2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2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2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2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2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2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2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2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2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2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2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2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2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2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2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2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2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2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2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2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2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2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2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2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2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2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2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2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2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2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2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2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2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2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2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2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2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2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2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2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2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2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2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2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2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2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2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2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2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2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2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2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2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2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2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2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2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2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2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2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2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2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2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2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2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2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2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2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2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2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2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2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2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2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2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2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2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2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2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2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2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2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2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2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2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2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2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2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2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2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2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2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2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2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2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2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2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2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2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2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2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2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2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2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2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2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2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2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2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2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2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2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2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2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2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2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2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2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2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2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2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2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2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2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2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2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2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2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2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2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2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2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2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2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2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2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2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2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2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2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2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2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2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2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2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2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2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2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2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2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2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2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2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2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2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2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2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2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2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2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2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2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2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2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2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2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2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2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2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2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2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2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2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2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2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2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2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2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2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2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2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2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2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2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2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2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2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2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2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2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2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2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2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2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2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2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2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2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2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2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2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2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2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2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2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2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2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2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2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2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2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2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2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2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2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2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2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2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2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2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2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2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2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  <row r="596" spans="1:14" x14ac:dyDescent="0.25">
      <c r="A596" s="68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8"/>
      <c r="M596" s="68"/>
      <c r="N596" s="68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E9 G9 A16:N16">
    <cfRule type="expression" dxfId="24" priority="23">
      <formula>$A$11=2</formula>
    </cfRule>
    <cfRule type="expression" dxfId="23" priority="24">
      <formula>$A$11=3</formula>
    </cfRule>
    <cfRule type="expression" dxfId="22" priority="25">
      <formula>$A$11=1</formula>
    </cfRule>
  </conditionalFormatting>
  <conditionalFormatting sqref="L18 I21:I53 I17:I19 K19:L19 K21:L53 K17:L17">
    <cfRule type="expression" dxfId="21" priority="22">
      <formula>$H17="CCI (CC Intégral)"</formula>
    </cfRule>
  </conditionalFormatting>
  <conditionalFormatting sqref="K18 I21:J53 I17:J19">
    <cfRule type="expression" dxfId="20" priority="21">
      <formula>$H17="CT (Contrôle terminal)"</formula>
    </cfRule>
  </conditionalFormatting>
  <conditionalFormatting sqref="O15">
    <cfRule type="expression" dxfId="19" priority="15">
      <formula>$A$11=2</formula>
    </cfRule>
    <cfRule type="expression" dxfId="18" priority="16">
      <formula>$A$11=3</formula>
    </cfRule>
    <cfRule type="expression" dxfId="17" priority="17">
      <formula>$A$11=1</formula>
    </cfRule>
  </conditionalFormatting>
  <conditionalFormatting sqref="P15:Q15">
    <cfRule type="expression" dxfId="16" priority="12">
      <formula>$A$11=2</formula>
    </cfRule>
    <cfRule type="expression" dxfId="15" priority="13">
      <formula>$A$11=3</formula>
    </cfRule>
    <cfRule type="expression" dxfId="14" priority="14">
      <formula>$A$11=1</formula>
    </cfRule>
  </conditionalFormatting>
  <conditionalFormatting sqref="P16:Q16">
    <cfRule type="expression" dxfId="13" priority="9">
      <formula>$A$11=2</formula>
    </cfRule>
    <cfRule type="expression" dxfId="12" priority="10">
      <formula>$A$11=4</formula>
    </cfRule>
    <cfRule type="expression" dxfId="11" priority="11">
      <formula>$A$11=1</formula>
    </cfRule>
  </conditionalFormatting>
  <conditionalFormatting sqref="O16">
    <cfRule type="expression" dxfId="10" priority="6">
      <formula>$A$11=2</formula>
    </cfRule>
    <cfRule type="expression" dxfId="9" priority="7">
      <formula>$A$11=4</formula>
    </cfRule>
    <cfRule type="expression" dxfId="8" priority="8">
      <formula>$A$11=1</formula>
    </cfRule>
  </conditionalFormatting>
  <conditionalFormatting sqref="K15:L16">
    <cfRule type="expression" dxfId="7" priority="47">
      <formula>$H$18="CCI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21:P53 O17:P19">
      <formula1>liste_nature_controle</formula1>
    </dataValidation>
    <dataValidation type="list" allowBlank="1" showInputMessage="1" showErrorMessage="1" sqref="F21:G53 F17:G19">
      <formula1>"Oui,Non"</formula1>
    </dataValidation>
    <dataValidation type="list" allowBlank="1" showInputMessage="1" showErrorMessage="1" sqref="B21:B53 B17:B19">
      <formula1>Nat_ELP</formula1>
    </dataValidation>
    <dataValidation type="list" allowBlank="1" showInputMessage="1" showErrorMessage="1" sqref="H21:H53 H17:H19">
      <formula1>Type_contrôle</formula1>
    </dataValidation>
    <dataValidation type="list" allowBlank="1" showInputMessage="1" showErrorMessage="1" sqref="M21:M53 K17:K19 K21:K53 M17:M19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B7639308-AFB8-4D6B-B983-02BA003039C0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C5C7BFDD-EFE1-4D96-BE7A-AF26AA984A87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D995988-5777-4191-BA91-8FE4D19CB5FC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M21:N53 M14:N19</xm:sqref>
        </x14:conditionalFormatting>
        <x14:conditionalFormatting xmlns:xm="http://schemas.microsoft.com/office/excel/2006/main">
          <x14:cfRule type="expression" priority="2" id="{5825BCD7-29D0-4519-9E46-EA80B99920B6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E37EBB25-609B-4448-A15A-0A44EF5830F6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D9954D84-0C6A-4226-8BC0-FD7A4052B96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O21:R53 O14:R19</xm:sqref>
        </x14:conditionalFormatting>
        <x14:conditionalFormatting xmlns:xm="http://schemas.microsoft.com/office/excel/2006/main">
          <x14:cfRule type="expression" priority="1" id="{C61C501B-216D-4613-B7A6-9E7BA96D2749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M21:R53 M14:R19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J84"/>
  <sheetViews>
    <sheetView showFormulas="1" topLeftCell="J47" workbookViewId="0">
      <selection activeCell="J76" sqref="J76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171</v>
      </c>
      <c r="C2" t="s">
        <v>13</v>
      </c>
      <c r="E2" t="s">
        <v>0</v>
      </c>
    </row>
    <row r="3" spans="1:5" x14ac:dyDescent="0.25">
      <c r="A3" t="s">
        <v>14</v>
      </c>
      <c r="B3" t="s">
        <v>172</v>
      </c>
      <c r="C3" t="s">
        <v>15</v>
      </c>
      <c r="E3" t="s">
        <v>48</v>
      </c>
    </row>
    <row r="4" spans="1:5" x14ac:dyDescent="0.25">
      <c r="A4" t="s">
        <v>16</v>
      </c>
      <c r="B4" t="s">
        <v>173</v>
      </c>
      <c r="C4" t="s">
        <v>17</v>
      </c>
    </row>
    <row r="5" spans="1:5" x14ac:dyDescent="0.25">
      <c r="A5" t="s">
        <v>18</v>
      </c>
      <c r="C5" t="s">
        <v>174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180</v>
      </c>
    </row>
    <row r="59" spans="1:2" x14ac:dyDescent="0.25">
      <c r="A59" t="s">
        <v>97</v>
      </c>
      <c r="B59" t="s">
        <v>146</v>
      </c>
    </row>
    <row r="60" spans="1:2" x14ac:dyDescent="0.25">
      <c r="A60" t="s">
        <v>97</v>
      </c>
      <c r="B60" t="s">
        <v>147</v>
      </c>
    </row>
    <row r="61" spans="1:2" x14ac:dyDescent="0.25">
      <c r="A61" t="s">
        <v>98</v>
      </c>
      <c r="B61" t="s">
        <v>148</v>
      </c>
    </row>
    <row r="62" spans="1:2" x14ac:dyDescent="0.25">
      <c r="A62" t="s">
        <v>99</v>
      </c>
      <c r="B62" t="s">
        <v>149</v>
      </c>
    </row>
    <row r="63" spans="1:2" x14ac:dyDescent="0.25">
      <c r="A63" t="s">
        <v>100</v>
      </c>
      <c r="B63" t="s">
        <v>150</v>
      </c>
    </row>
    <row r="64" spans="1:2" x14ac:dyDescent="0.25">
      <c r="A64" t="s">
        <v>101</v>
      </c>
      <c r="B64" t="s">
        <v>151</v>
      </c>
    </row>
    <row r="65" spans="1:10" x14ac:dyDescent="0.25">
      <c r="A65" t="s">
        <v>102</v>
      </c>
      <c r="B65" t="s">
        <v>152</v>
      </c>
    </row>
    <row r="66" spans="1:10" x14ac:dyDescent="0.25">
      <c r="A66" t="s">
        <v>103</v>
      </c>
      <c r="B66" t="s">
        <v>153</v>
      </c>
    </row>
    <row r="67" spans="1:10" x14ac:dyDescent="0.25">
      <c r="A67" t="s">
        <v>103</v>
      </c>
      <c r="B67" t="s">
        <v>154</v>
      </c>
    </row>
    <row r="68" spans="1:10" x14ac:dyDescent="0.25">
      <c r="A68" t="s">
        <v>104</v>
      </c>
      <c r="B68" t="s">
        <v>155</v>
      </c>
    </row>
    <row r="69" spans="1:10" x14ac:dyDescent="0.25">
      <c r="A69" t="s">
        <v>105</v>
      </c>
      <c r="B69" t="s">
        <v>156</v>
      </c>
    </row>
    <row r="70" spans="1:10" x14ac:dyDescent="0.25">
      <c r="A70" t="s">
        <v>181</v>
      </c>
      <c r="B70" t="s">
        <v>182</v>
      </c>
    </row>
    <row r="73" spans="1:10" x14ac:dyDescent="0.25">
      <c r="A73" s="13" t="s">
        <v>160</v>
      </c>
      <c r="B73" s="28" t="s">
        <v>14</v>
      </c>
      <c r="C73" s="13" t="s">
        <v>16</v>
      </c>
      <c r="D73" s="28" t="s">
        <v>18</v>
      </c>
      <c r="E73" s="28" t="s">
        <v>19</v>
      </c>
      <c r="F73" s="13" t="s">
        <v>161</v>
      </c>
      <c r="G73" s="28" t="s">
        <v>159</v>
      </c>
      <c r="H73" s="28" t="s">
        <v>21</v>
      </c>
      <c r="I73" s="13" t="s">
        <v>157</v>
      </c>
      <c r="J73" s="13" t="s">
        <v>158</v>
      </c>
    </row>
    <row r="74" spans="1:10" x14ac:dyDescent="0.25">
      <c r="A74" s="13" t="s">
        <v>75</v>
      </c>
      <c r="B74" s="28" t="s">
        <v>82</v>
      </c>
      <c r="C74" s="13" t="s">
        <v>67</v>
      </c>
      <c r="D74" s="28" t="s">
        <v>81</v>
      </c>
      <c r="E74" s="28" t="s">
        <v>63</v>
      </c>
      <c r="F74" s="13" t="s">
        <v>86</v>
      </c>
      <c r="G74" s="28" t="s">
        <v>61</v>
      </c>
      <c r="H74" s="28" t="s">
        <v>97</v>
      </c>
      <c r="I74" s="13" t="s">
        <v>60</v>
      </c>
      <c r="J74" s="13" t="s">
        <v>58</v>
      </c>
    </row>
    <row r="75" spans="1:10" x14ac:dyDescent="0.25">
      <c r="A75" s="13" t="s">
        <v>76</v>
      </c>
      <c r="B75" s="28" t="s">
        <v>83</v>
      </c>
      <c r="C75" s="13" t="s">
        <v>68</v>
      </c>
      <c r="E75" s="28" t="s">
        <v>64</v>
      </c>
      <c r="F75" s="13" t="s">
        <v>87</v>
      </c>
      <c r="H75" s="28" t="s">
        <v>103</v>
      </c>
      <c r="I75" s="13" t="s">
        <v>61</v>
      </c>
      <c r="J75" s="13" t="s">
        <v>59</v>
      </c>
    </row>
    <row r="76" spans="1:10" x14ac:dyDescent="0.25">
      <c r="A76" s="13" t="s">
        <v>77</v>
      </c>
      <c r="B76" s="28" t="s">
        <v>84</v>
      </c>
      <c r="C76" s="13" t="s">
        <v>69</v>
      </c>
      <c r="E76" s="28" t="s">
        <v>65</v>
      </c>
      <c r="F76" s="13" t="s">
        <v>88</v>
      </c>
      <c r="I76" s="13" t="s">
        <v>97</v>
      </c>
      <c r="J76" t="s">
        <v>181</v>
      </c>
    </row>
    <row r="77" spans="1:10" x14ac:dyDescent="0.25">
      <c r="A77" s="13" t="s">
        <v>78</v>
      </c>
      <c r="B77" s="28" t="s">
        <v>85</v>
      </c>
      <c r="C77" s="13" t="s">
        <v>70</v>
      </c>
      <c r="E77" s="28" t="s">
        <v>66</v>
      </c>
      <c r="F77" s="13" t="s">
        <v>89</v>
      </c>
      <c r="I77" s="13" t="s">
        <v>98</v>
      </c>
    </row>
    <row r="78" spans="1:10" x14ac:dyDescent="0.25">
      <c r="A78" s="13" t="s">
        <v>79</v>
      </c>
      <c r="C78" s="13" t="s">
        <v>71</v>
      </c>
      <c r="E78" s="28" t="s">
        <v>67</v>
      </c>
      <c r="F78" s="13" t="s">
        <v>90</v>
      </c>
      <c r="I78" s="13" t="s">
        <v>99</v>
      </c>
    </row>
    <row r="79" spans="1:10" x14ac:dyDescent="0.25">
      <c r="A79" s="13" t="s">
        <v>80</v>
      </c>
      <c r="C79" s="13" t="s">
        <v>72</v>
      </c>
      <c r="E79" s="28" t="s">
        <v>73</v>
      </c>
      <c r="F79" s="13" t="s">
        <v>91</v>
      </c>
      <c r="I79" s="13" t="s">
        <v>100</v>
      </c>
    </row>
    <row r="80" spans="1:10" x14ac:dyDescent="0.25">
      <c r="C80" s="13" t="s">
        <v>74</v>
      </c>
      <c r="E80" s="28" t="s">
        <v>63</v>
      </c>
      <c r="F80" s="13" t="s">
        <v>92</v>
      </c>
      <c r="I80" s="13" t="s">
        <v>101</v>
      </c>
    </row>
    <row r="81" spans="5:9" x14ac:dyDescent="0.25">
      <c r="E81" s="70" t="s">
        <v>62</v>
      </c>
      <c r="F81" s="13" t="s">
        <v>93</v>
      </c>
      <c r="I81" s="13" t="s">
        <v>102</v>
      </c>
    </row>
    <row r="82" spans="5:9" x14ac:dyDescent="0.25">
      <c r="F82" s="13" t="s">
        <v>94</v>
      </c>
      <c r="I82" s="13" t="s">
        <v>103</v>
      </c>
    </row>
    <row r="83" spans="5:9" x14ac:dyDescent="0.25">
      <c r="F83" s="13" t="s">
        <v>95</v>
      </c>
      <c r="I83" s="13" t="s">
        <v>104</v>
      </c>
    </row>
    <row r="84" spans="5:9" x14ac:dyDescent="0.25">
      <c r="F84" s="13" t="s">
        <v>96</v>
      </c>
      <c r="I84" s="13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819948-0429-40EE-9338-AD8895701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06b81aa-d382-47a1-a849-59f8736e358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Sylvain Maillot</cp:lastModifiedBy>
  <cp:lastPrinted>2018-03-30T09:51:52Z</cp:lastPrinted>
  <dcterms:created xsi:type="dcterms:W3CDTF">2016-12-07T14:50:54Z</dcterms:created>
  <dcterms:modified xsi:type="dcterms:W3CDTF">2020-09-16T08:56:34Z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